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9\"/>
    </mc:Choice>
  </mc:AlternateContent>
  <xr:revisionPtr revIDLastSave="0" documentId="13_ncr:1_{22291081-F82F-4716-BB7F-A0C226EB4A1D}" xr6:coauthVersionLast="36" xr6:coauthVersionMax="36" xr10:uidLastSave="{00000000-0000-0000-0000-000000000000}"/>
  <bookViews>
    <workbookView xWindow="19500" yWindow="5415" windowWidth="20370" windowHeight="5385" tabRatio="846" activeTab="1" xr2:uid="{00000000-000D-0000-FFFF-FFFF00000000}"/>
  </bookViews>
  <sheets>
    <sheet name="Template" sheetId="2" r:id="rId1"/>
    <sheet name="16.2.1-1" sheetId="6" r:id="rId2"/>
    <sheet name="16.2.1-3" sheetId="5" r:id="rId3"/>
  </sheets>
  <calcPr calcId="191029"/>
</workbook>
</file>

<file path=xl/calcChain.xml><?xml version="1.0" encoding="utf-8"?>
<calcChain xmlns="http://schemas.openxmlformats.org/spreadsheetml/2006/main">
  <c r="H19" i="5" l="1"/>
  <c r="H19" i="6"/>
  <c r="L95" i="6"/>
  <c r="L91" i="6"/>
  <c r="L87" i="6"/>
  <c r="M73" i="6"/>
  <c r="M72" i="6"/>
  <c r="M71" i="6"/>
  <c r="D69" i="6"/>
  <c r="G66" i="6"/>
  <c r="D66" i="6"/>
  <c r="D70" i="6" s="1"/>
  <c r="I64" i="6"/>
  <c r="I66" i="6" s="1"/>
  <c r="H64" i="6"/>
  <c r="H66" i="6" s="1"/>
  <c r="G64" i="6"/>
  <c r="F64" i="6"/>
  <c r="F66" i="6" s="1"/>
  <c r="E63" i="6"/>
  <c r="E66" i="6" s="1"/>
  <c r="D63" i="6"/>
  <c r="D50" i="6"/>
  <c r="F49" i="6"/>
  <c r="F50" i="6" s="1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G34" i="6"/>
  <c r="F34" i="6"/>
  <c r="D34" i="6"/>
  <c r="I28" i="6"/>
  <c r="I46" i="6" s="1"/>
  <c r="G28" i="6"/>
  <c r="G50" i="6" s="1"/>
  <c r="E27" i="6"/>
  <c r="E34" i="6" s="1"/>
  <c r="I20" i="6"/>
  <c r="H20" i="6"/>
  <c r="G20" i="6"/>
  <c r="F20" i="6"/>
  <c r="I17" i="6"/>
  <c r="I19" i="6" s="1"/>
  <c r="H17" i="6"/>
  <c r="G17" i="6"/>
  <c r="G37" i="6" s="1"/>
  <c r="F17" i="6"/>
  <c r="F37" i="6" s="1"/>
  <c r="F38" i="6" s="1"/>
  <c r="E17" i="6"/>
  <c r="G49" i="6" s="1"/>
  <c r="D17" i="6"/>
  <c r="E9" i="6"/>
  <c r="I21" i="6" s="1"/>
  <c r="D9" i="6"/>
  <c r="F18" i="6" s="1"/>
  <c r="D22" i="5"/>
  <c r="F19" i="5"/>
  <c r="D74" i="5"/>
  <c r="H18" i="6" l="1"/>
  <c r="G18" i="6"/>
  <c r="E70" i="6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J50" i="6"/>
  <c r="J96" i="6" s="1"/>
  <c r="I18" i="6"/>
  <c r="H49" i="6"/>
  <c r="H50" i="6" s="1"/>
  <c r="F69" i="6"/>
  <c r="H70" i="6"/>
  <c r="E46" i="6"/>
  <c r="K46" i="6" s="1"/>
  <c r="K92" i="6" s="1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D22" i="6" s="1"/>
  <c r="H21" i="6"/>
  <c r="I33" i="6"/>
  <c r="I34" i="6" s="1"/>
  <c r="K34" i="6" s="1"/>
  <c r="K80" i="6" s="1"/>
  <c r="I38" i="6"/>
  <c r="I42" i="6"/>
  <c r="E50" i="6"/>
  <c r="K50" i="6" s="1"/>
  <c r="K96" i="6" s="1"/>
  <c r="E42" i="6"/>
  <c r="E18" i="6"/>
  <c r="E38" i="6"/>
  <c r="L95" i="5"/>
  <c r="H71" i="6" l="1"/>
  <c r="H84" i="6" s="1"/>
  <c r="H83" i="6" s="1"/>
  <c r="I71" i="6"/>
  <c r="I84" i="6" s="1"/>
  <c r="I83" i="6" s="1"/>
  <c r="E22" i="6"/>
  <c r="K42" i="6"/>
  <c r="K88" i="6" s="1"/>
  <c r="G87" i="6" s="1"/>
  <c r="D74" i="6"/>
  <c r="D96" i="6" s="1"/>
  <c r="I91" i="6"/>
  <c r="I93" i="6"/>
  <c r="H91" i="6"/>
  <c r="H93" i="6"/>
  <c r="F71" i="6"/>
  <c r="F80" i="6" s="1"/>
  <c r="H85" i="6"/>
  <c r="F87" i="6"/>
  <c r="F89" i="6"/>
  <c r="G71" i="6"/>
  <c r="G80" i="6" s="1"/>
  <c r="K38" i="6"/>
  <c r="K84" i="6" s="1"/>
  <c r="E74" i="6"/>
  <c r="E96" i="6" s="1"/>
  <c r="L91" i="5"/>
  <c r="L87" i="5"/>
  <c r="M73" i="5"/>
  <c r="M72" i="5"/>
  <c r="M71" i="5"/>
  <c r="I64" i="5"/>
  <c r="I66" i="5" s="1"/>
  <c r="H64" i="5"/>
  <c r="H66" i="5" s="1"/>
  <c r="G64" i="5"/>
  <c r="G66" i="5" s="1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H49" i="5" s="1"/>
  <c r="G17" i="5"/>
  <c r="F17" i="5"/>
  <c r="E17" i="5"/>
  <c r="D17" i="5"/>
  <c r="E9" i="5"/>
  <c r="G21" i="5" s="1"/>
  <c r="D9" i="5"/>
  <c r="H21" i="5" s="1"/>
  <c r="I85" i="6" l="1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I49" i="5"/>
  <c r="I50" i="5" s="1"/>
  <c r="J42" i="5"/>
  <c r="J88" i="5" s="1"/>
  <c r="F49" i="5"/>
  <c r="E50" i="5"/>
  <c r="I38" i="5"/>
  <c r="J92" i="5"/>
  <c r="G46" i="5"/>
  <c r="H50" i="5"/>
  <c r="I33" i="5"/>
  <c r="I34" i="5" s="1"/>
  <c r="H33" i="5"/>
  <c r="H34" i="5" s="1"/>
  <c r="J34" i="5" s="1"/>
  <c r="J80" i="5" s="1"/>
  <c r="E18" i="5"/>
  <c r="G18" i="5"/>
  <c r="F18" i="5"/>
  <c r="H70" i="5"/>
  <c r="H69" i="5"/>
  <c r="F70" i="5"/>
  <c r="F69" i="5"/>
  <c r="D70" i="5"/>
  <c r="D69" i="5"/>
  <c r="F72" i="5"/>
  <c r="F73" i="5" s="1"/>
  <c r="F88" i="5" s="1"/>
  <c r="H72" i="5"/>
  <c r="H73" i="5" s="1"/>
  <c r="H92" i="5" s="1"/>
  <c r="G70" i="5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K34" i="5" s="1"/>
  <c r="G42" i="5"/>
  <c r="K42" i="5" s="1"/>
  <c r="E46" i="5"/>
  <c r="D18" i="5"/>
  <c r="F37" i="5"/>
  <c r="F38" i="5" s="1"/>
  <c r="J38" i="5" s="1"/>
  <c r="G37" i="5"/>
  <c r="G38" i="5" s="1"/>
  <c r="I42" i="5"/>
  <c r="F50" i="5"/>
  <c r="H18" i="5"/>
  <c r="F21" i="5"/>
  <c r="I18" i="5"/>
  <c r="E38" i="5"/>
  <c r="E22" i="5" l="1"/>
  <c r="E74" i="5"/>
  <c r="E96" i="5" s="1"/>
  <c r="K50" i="5"/>
  <c r="K96" i="5" s="1"/>
  <c r="K46" i="5"/>
  <c r="K92" i="5" s="1"/>
  <c r="I71" i="5"/>
  <c r="I84" i="5" s="1"/>
  <c r="F71" i="5"/>
  <c r="F80" i="5" s="1"/>
  <c r="G71" i="5"/>
  <c r="G80" i="5" s="1"/>
  <c r="H71" i="5"/>
  <c r="J50" i="5"/>
  <c r="J96" i="5" s="1"/>
  <c r="K38" i="5"/>
  <c r="K84" i="5" s="1"/>
  <c r="D96" i="5"/>
  <c r="J84" i="5"/>
  <c r="K88" i="5"/>
  <c r="G89" i="5" s="1"/>
  <c r="K80" i="5"/>
  <c r="H91" i="5"/>
  <c r="H93" i="5"/>
  <c r="F87" i="5"/>
  <c r="F89" i="5"/>
  <c r="H84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<sst xmlns="http://schemas.openxmlformats.org/spreadsheetml/2006/main" count="484" uniqueCount="105">
  <si>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</si>
  <si>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</si>
  <si>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</si>
  <si>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</si>
  <si>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</si>
  <si>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</si>
  <si>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</si>
  <si>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</si>
  <si>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</si>
  <si>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</si>
  <si>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</si>
  <si>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</si>
  <si>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</si>
  <si>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</si>
  <si>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</si>
  <si>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</si>
  <si>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</si>
  <si>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</si>
  <si>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</si>
  <si>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</si>
  <si>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</si>
  <si>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</si>
  <si>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</si>
  <si>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</si>
  <si>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</si>
  <si>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</si>
  <si>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</si>
  <si>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</si>
  <si>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</si>
  <si>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</si>
  <si>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</si>
  <si>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</si>
  <si>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</si>
  <si>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</si>
  <si>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</si>
  <si>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</si>
  <si>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</si>
  <si>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</si>
  <si>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</si>
  <si>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</si>
  <si>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</si>
  <si>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</si>
  <si>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</si>
  <si>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</si>
  <si>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</si>
  <si>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</si>
  <si>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</si>
  <si>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</si>
  <si>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</si>
  <si>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</si>
  <si>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</si>
  <si>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</si>
  <si>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</si>
  <si>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</si>
  <si>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</si>
  <si>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</si>
  <si>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</si>
  <si>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</si>
  <si>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</si>
  <si>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</si>
  <si>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</si>
  <si>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</si>
  <si>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</si>
  <si>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</si>
  <si>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</si>
  <si>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</si>
  <si>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</si>
  <si>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</si>
  <si>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</si>
  <si>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</si>
  <si>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</si>
  <si>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</si>
  <si>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</si>
  <si>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</si>
  <si>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</si>
  <si>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</si>
  <si>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</si>
  <si>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</si>
  <si>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</si>
  <si>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</si>
  <si>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</si>
  <si>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</si>
  <si>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</si>
  <si>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</si>
  <si>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</si>
  <si>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</si>
  <si>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</si>
  <si>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</si>
  <si>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</si>
  <si>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</si>
  <si>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</si>
  <si>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</si>
  <si>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</si>
  <si>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</si>
  <si>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</si>
  <si>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>37571-1</t>
  </si>
  <si>
    <t>From TS 38.133 Table A.6.6.13.1.1-1</t>
  </si>
  <si>
    <t>From TS 38.133 Table A.6.6.13.1.1-3</t>
  </si>
  <si>
    <t xml:space="preserve">38.133 Table 10.1.24.2.1-1 </t>
  </si>
  <si>
    <t>38.133 Table 10.1.24.2.1-1</t>
  </si>
  <si>
    <t>16.2.1</t>
  </si>
  <si>
    <t>v16.15.0</t>
  </si>
  <si>
    <t>v17.0.0</t>
  </si>
  <si>
    <t>Template is for 2 NR cells, intra-frequency</t>
  </si>
  <si>
    <t>Ref: TS 38.133 v16.15.0 clause A.6.6.13.1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</si>
</sst>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6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4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0" borderId="0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2" fontId="4" fillId="4" borderId="0" xfId="0" applyNumberFormat="1" applyFont="1" applyFill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0" xfId="0" applyNumberFormat="1" applyFont="1" applyFill="1" applyBorder="1" applyAlignment="1">
      <alignment horizontal="center"/>
    </xf>
    <xf numFmtId="0" fontId="4" fillId="6" borderId="0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15" fillId="0" borderId="0" xfId="0" applyFont="1" applyFill="1"/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64" fontId="15" fillId="0" borderId="8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Fill="1" applyBorder="1"/>
    <xf numFmtId="2" fontId="15" fillId="6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6" borderId="0" xfId="0" applyFont="1" applyFill="1" applyBorder="1"/>
    <xf numFmtId="0" fontId="16" fillId="0" borderId="4" xfId="0" applyFont="1" applyFill="1" applyBorder="1"/>
    <xf numFmtId="0" fontId="0" fillId="0" borderId="5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0" xfId="0" applyFont="1"/>
    <xf numFmtId="0" fontId="15" fillId="0" borderId="2" xfId="0" applyFon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5" fillId="0" borderId="2" xfId="0" applyFont="1" applyBorder="1"/>
    <xf numFmtId="0" fontId="16" fillId="2" borderId="8" xfId="0" applyFont="1" applyFill="1" applyBorder="1"/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0" sqref="B2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46" customWidth="1"/>
    <col min="5" max="5" width="12" style="46" customWidth="1"/>
    <col min="6" max="6" width="11.42578125" style="22" customWidth="1"/>
    <col min="7" max="7" width="9.7109375" customWidth="1"/>
    <col min="8" max="8" width="32.7109375" style="16" customWidth="1"/>
  </cols>
  <sheetData>
    <row r="1" spans="1:8">
      <c r="A1" s="30" t="s">
        <v>43</v>
      </c>
    </row>
    <row r="3" spans="1:8">
      <c r="A3" s="30" t="s">
        <v>46</v>
      </c>
      <c r="B3" t="s">
        <v>103</v>
      </c>
    </row>
    <row r="4" spans="1:8">
      <c r="A4" s="30"/>
      <c r="F4"/>
      <c r="H4"/>
    </row>
    <row r="5" spans="1:8">
      <c r="A5" s="30"/>
      <c r="F5"/>
      <c r="H5"/>
    </row>
    <row r="6" spans="1:8">
      <c r="C6" s="30" t="s">
        <v>30</v>
      </c>
      <c r="D6" s="137">
        <v>38133</v>
      </c>
      <c r="E6" s="137" t="s">
        <v>95</v>
      </c>
      <c r="F6" s="30" t="s">
        <v>31</v>
      </c>
      <c r="H6"/>
    </row>
    <row r="7" spans="1:8">
      <c r="A7" s="30" t="s">
        <v>29</v>
      </c>
      <c r="B7" t="s">
        <v>94</v>
      </c>
      <c r="C7" t="s">
        <v>100</v>
      </c>
      <c r="D7" s="46" t="s">
        <v>101</v>
      </c>
      <c r="E7" s="138" t="s">
        <v>102</v>
      </c>
      <c r="F7" t="s">
        <v>49</v>
      </c>
      <c r="H7"/>
    </row>
    <row r="8" spans="1:8">
      <c r="C8" s="139"/>
      <c r="D8" s="138"/>
      <c r="E8" s="138"/>
      <c r="F8"/>
      <c r="H8"/>
    </row>
    <row r="9" spans="1:8">
      <c r="D9" s="136"/>
      <c r="E9" s="136"/>
      <c r="F9" s="3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tabSelected="1" topLeftCell="A10" workbookViewId="0">
      <selection activeCell="D11" sqref="D11"/>
    </sheetView>
  </sheetViews>
  <sheetFormatPr defaultRowHeight="12.75"/>
  <cols>
    <col min="1" max="1" width="20.85546875" customWidth="1"/>
    <col min="2" max="2" width="10.5703125" customWidth="1"/>
    <col min="4" max="4" width="9.140625" style="225"/>
    <col min="6" max="6" width="9.140625" style="194" customWidth="1"/>
    <col min="8" max="8" width="11.42578125" style="194" customWidth="1"/>
    <col min="10" max="10" width="9.140625" customWidth="1"/>
    <col min="13" max="13" width="34.140625" customWidth="1"/>
  </cols>
  <sheetData>
    <row r="1" spans="1:13" ht="13.5" thickBot="1">
      <c r="M1" s="16"/>
    </row>
    <row r="2" spans="1:13">
      <c r="A2" s="1" t="s">
        <v>19</v>
      </c>
      <c r="B2" s="33"/>
      <c r="C2" s="185" t="s">
        <v>54</v>
      </c>
      <c r="D2" s="255" t="s">
        <v>0</v>
      </c>
      <c r="E2" s="258"/>
      <c r="F2" s="255" t="s">
        <v>1</v>
      </c>
      <c r="G2" s="259"/>
      <c r="H2" s="255" t="s">
        <v>2</v>
      </c>
      <c r="I2" s="259"/>
      <c r="J2" s="250"/>
      <c r="K2" s="250"/>
      <c r="L2" s="42"/>
      <c r="M2" s="14" t="s">
        <v>3</v>
      </c>
    </row>
    <row r="3" spans="1:13">
      <c r="A3" s="2"/>
      <c r="B3" s="38" t="s">
        <v>4</v>
      </c>
      <c r="C3" s="147"/>
      <c r="D3" s="195" t="s">
        <v>86</v>
      </c>
      <c r="E3" s="35" t="s">
        <v>87</v>
      </c>
      <c r="F3" s="195" t="s">
        <v>86</v>
      </c>
      <c r="G3" s="173" t="s">
        <v>87</v>
      </c>
      <c r="H3" s="195" t="s">
        <v>86</v>
      </c>
      <c r="I3" s="173" t="s">
        <v>87</v>
      </c>
      <c r="J3" s="173"/>
      <c r="K3" s="173"/>
      <c r="L3" s="35"/>
      <c r="M3" s="15"/>
    </row>
    <row r="4" spans="1:13">
      <c r="A4" s="135" t="s">
        <v>48</v>
      </c>
      <c r="B4" s="38"/>
      <c r="C4" s="147"/>
      <c r="D4" s="196"/>
      <c r="E4" s="187"/>
      <c r="F4" s="196"/>
      <c r="G4" s="47"/>
      <c r="H4" s="196"/>
      <c r="I4" s="47"/>
      <c r="J4" s="173"/>
      <c r="K4" s="173"/>
      <c r="L4" s="35"/>
      <c r="M4" s="145" t="s">
        <v>60</v>
      </c>
    </row>
    <row r="5" spans="1:13">
      <c r="A5" s="142" t="s">
        <v>50</v>
      </c>
      <c r="B5" s="143" t="s">
        <v>51</v>
      </c>
      <c r="C5" s="148"/>
      <c r="D5" s="197">
        <v>15</v>
      </c>
      <c r="E5" s="188">
        <v>15</v>
      </c>
      <c r="F5" s="197">
        <v>15</v>
      </c>
      <c r="G5" s="188">
        <v>15</v>
      </c>
      <c r="H5" s="197">
        <v>15</v>
      </c>
      <c r="I5" s="144">
        <v>15</v>
      </c>
      <c r="J5" s="173"/>
      <c r="K5" s="173"/>
      <c r="L5" s="35"/>
      <c r="M5" s="145" t="s">
        <v>96</v>
      </c>
    </row>
    <row r="6" spans="1:13">
      <c r="A6" s="142" t="s">
        <v>52</v>
      </c>
      <c r="B6" s="143" t="s">
        <v>53</v>
      </c>
      <c r="C6" s="148"/>
      <c r="D6" s="197">
        <v>10</v>
      </c>
      <c r="E6" s="188">
        <v>10</v>
      </c>
      <c r="F6" s="197">
        <v>10</v>
      </c>
      <c r="G6" s="188">
        <v>10</v>
      </c>
      <c r="H6" s="197">
        <v>10</v>
      </c>
      <c r="I6" s="144">
        <v>10</v>
      </c>
      <c r="J6" s="173"/>
      <c r="K6" s="173"/>
      <c r="L6" s="35"/>
      <c r="M6" s="145" t="s">
        <v>96</v>
      </c>
    </row>
    <row r="7" spans="1:13">
      <c r="A7" s="3" t="s">
        <v>45</v>
      </c>
      <c r="B7" s="177" t="s">
        <v>6</v>
      </c>
      <c r="C7" s="176"/>
      <c r="D7" s="226" t="s">
        <v>9</v>
      </c>
      <c r="E7" s="177" t="s">
        <v>9</v>
      </c>
      <c r="F7" s="198" t="s">
        <v>9</v>
      </c>
      <c r="G7" s="176" t="s">
        <v>9</v>
      </c>
      <c r="H7" s="198" t="s">
        <v>9</v>
      </c>
      <c r="I7" s="176" t="s">
        <v>9</v>
      </c>
      <c r="J7" s="176"/>
      <c r="K7" s="176"/>
      <c r="L7" s="177"/>
      <c r="M7" s="145" t="s">
        <v>61</v>
      </c>
    </row>
    <row r="8" spans="1:13">
      <c r="A8" s="3" t="s">
        <v>33</v>
      </c>
      <c r="B8" s="177" t="s">
        <v>5</v>
      </c>
      <c r="C8" s="176"/>
      <c r="D8" s="227">
        <v>-98</v>
      </c>
      <c r="E8" s="140">
        <v>-98</v>
      </c>
      <c r="F8" s="198"/>
      <c r="G8" s="176"/>
      <c r="H8" s="198"/>
      <c r="I8" s="176"/>
      <c r="J8" s="176"/>
      <c r="K8" s="176"/>
      <c r="L8" s="177"/>
      <c r="M8" s="145" t="s">
        <v>97</v>
      </c>
    </row>
    <row r="9" spans="1:13">
      <c r="A9" s="3" t="s">
        <v>33</v>
      </c>
      <c r="B9" s="177" t="s">
        <v>56</v>
      </c>
      <c r="C9" s="176"/>
      <c r="D9" s="228">
        <f>D8+10*LOG10(D5/15)</f>
        <v>-98</v>
      </c>
      <c r="E9" s="170">
        <f t="shared" ref="E9" si="0">E8+10*LOG10(E5/15)</f>
        <v>-98</v>
      </c>
      <c r="F9" s="198"/>
      <c r="G9" s="176"/>
      <c r="H9" s="198"/>
      <c r="I9" s="176"/>
      <c r="J9" s="176"/>
      <c r="K9" s="176"/>
      <c r="L9" s="177"/>
      <c r="M9" s="145"/>
    </row>
    <row r="10" spans="1:13">
      <c r="A10" s="3" t="s">
        <v>62</v>
      </c>
      <c r="B10" s="177" t="s">
        <v>6</v>
      </c>
      <c r="C10" s="176"/>
      <c r="D10" s="226"/>
      <c r="E10" s="177"/>
      <c r="F10" s="199">
        <v>-999</v>
      </c>
      <c r="G10" s="141">
        <v>-3</v>
      </c>
      <c r="H10" s="199">
        <v>-999</v>
      </c>
      <c r="I10" s="141">
        <v>-10</v>
      </c>
      <c r="J10" s="4"/>
      <c r="K10" s="4"/>
      <c r="L10" s="41"/>
      <c r="M10" s="145" t="s">
        <v>97</v>
      </c>
    </row>
    <row r="11" spans="1:13">
      <c r="A11" s="3"/>
      <c r="B11" s="177"/>
      <c r="C11" s="176"/>
      <c r="D11" s="226"/>
      <c r="E11" s="177"/>
      <c r="F11" s="199"/>
      <c r="G11" s="8"/>
      <c r="H11" s="199"/>
      <c r="I11" s="8"/>
      <c r="J11" s="4"/>
      <c r="K11" s="4"/>
      <c r="L11" s="41"/>
      <c r="M11" s="17"/>
    </row>
    <row r="12" spans="1:13" ht="13.5" thickBot="1">
      <c r="A12" s="151" t="s">
        <v>104</v>
      </c>
      <c r="B12" s="150"/>
      <c r="C12" s="186"/>
      <c r="D12" s="229"/>
      <c r="E12" s="39"/>
      <c r="F12" s="200"/>
      <c r="G12" s="13"/>
      <c r="H12" s="200"/>
      <c r="I12" s="13"/>
      <c r="J12" s="10"/>
      <c r="K12" s="10"/>
      <c r="L12" s="49"/>
      <c r="M12" s="18"/>
    </row>
    <row r="13" spans="1:13">
      <c r="A13" s="31"/>
      <c r="B13" s="179"/>
      <c r="C13" s="176"/>
      <c r="D13" s="230"/>
      <c r="E13" s="176"/>
      <c r="F13" s="201"/>
      <c r="G13" s="8"/>
      <c r="H13" s="201"/>
      <c r="I13" s="8"/>
      <c r="J13" s="4"/>
      <c r="K13" s="4"/>
      <c r="L13" s="4"/>
      <c r="M13" s="19"/>
    </row>
    <row r="14" spans="1:13" ht="13.5" thickBot="1">
      <c r="A14" s="11"/>
      <c r="B14" s="176"/>
      <c r="C14" s="176"/>
      <c r="D14" s="231"/>
      <c r="E14" s="176"/>
      <c r="F14" s="201"/>
      <c r="G14" s="8"/>
      <c r="H14" s="201"/>
      <c r="I14" s="8"/>
      <c r="J14" s="4"/>
      <c r="K14" s="4"/>
      <c r="L14" s="4"/>
      <c r="M14" s="19"/>
    </row>
    <row r="15" spans="1:13">
      <c r="A15" s="1" t="s">
        <v>17</v>
      </c>
      <c r="B15" s="180"/>
      <c r="C15" s="179"/>
      <c r="D15" s="255" t="s">
        <v>0</v>
      </c>
      <c r="E15" s="259"/>
      <c r="F15" s="255" t="s">
        <v>1</v>
      </c>
      <c r="G15" s="259"/>
      <c r="H15" s="255" t="s">
        <v>2</v>
      </c>
      <c r="I15" s="259"/>
      <c r="J15" s="251"/>
      <c r="K15" s="251"/>
      <c r="L15" s="247"/>
      <c r="M15" s="23"/>
    </row>
    <row r="16" spans="1:13">
      <c r="A16" s="40"/>
      <c r="B16" s="177"/>
      <c r="C16" s="176"/>
      <c r="D16" s="195" t="s">
        <v>86</v>
      </c>
      <c r="E16" s="173" t="s">
        <v>87</v>
      </c>
      <c r="F16" s="195" t="s">
        <v>86</v>
      </c>
      <c r="G16" s="173" t="s">
        <v>87</v>
      </c>
      <c r="H16" s="195" t="s">
        <v>86</v>
      </c>
      <c r="I16" s="173" t="s">
        <v>87</v>
      </c>
      <c r="J16" s="4"/>
      <c r="K16" s="4"/>
      <c r="L16" s="41"/>
      <c r="M16" s="17"/>
    </row>
    <row r="17" spans="1:38">
      <c r="A17" s="3" t="s">
        <v>8</v>
      </c>
      <c r="B17" s="177" t="s">
        <v>14</v>
      </c>
      <c r="C17" s="176"/>
      <c r="D17" s="232">
        <f>(10^12)*(10^-3)*10^(D8/10)</f>
        <v>0.15848931924611098</v>
      </c>
      <c r="E17" s="5">
        <f>(10^12)*(10^-3)*10^(E8/10)</f>
        <v>0.15848931924611098</v>
      </c>
      <c r="F17" s="202">
        <f>(10^12)*(10^-3)*10^((D8+F10)/10)</f>
        <v>1.9952623149688152E-101</v>
      </c>
      <c r="G17" s="5">
        <f>(10^12)*(10^-3)*10^((E8+G10)/10)</f>
        <v>7.9432823472427916E-2</v>
      </c>
      <c r="H17" s="202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6"/>
      <c r="M17" s="128" t="s">
        <v>47</v>
      </c>
    </row>
    <row r="18" spans="1:38">
      <c r="A18" s="3" t="s">
        <v>8</v>
      </c>
      <c r="B18" s="177" t="s">
        <v>57</v>
      </c>
      <c r="C18" s="176"/>
      <c r="D18" s="232">
        <f>(10^12)*(10^-3)*10^(D9/10)</f>
        <v>0.15848931924611098</v>
      </c>
      <c r="E18" s="5">
        <f>(10^12)*(10^-3)*10^(E9/10)</f>
        <v>0.15848931924611098</v>
      </c>
      <c r="F18" s="202">
        <f>(10^12)*(10^-3)*10^((D9+F10)/10)</f>
        <v>1.9952623149688152E-101</v>
      </c>
      <c r="G18" s="5">
        <f>(10^12)*(10^-3)*10^((E9+G10)/10)</f>
        <v>7.9432823472427916E-2</v>
      </c>
      <c r="H18" s="202">
        <f>(10^12)*(10^-3)*10^((D9+H10)/10)</f>
        <v>1.9952623149688152E-101</v>
      </c>
      <c r="I18" s="5">
        <f>(10^12)*(10^-3)*10^((E9+I10)/10)</f>
        <v>1.5848931924611082E-2</v>
      </c>
      <c r="J18" s="5"/>
      <c r="K18" s="5"/>
      <c r="L18" s="36"/>
      <c r="M18" s="128" t="s">
        <v>47</v>
      </c>
    </row>
    <row r="19" spans="1:38">
      <c r="A19" s="24" t="s">
        <v>64</v>
      </c>
      <c r="B19" s="177" t="s">
        <v>6</v>
      </c>
      <c r="C19" s="176"/>
      <c r="D19" s="226" t="s">
        <v>9</v>
      </c>
      <c r="E19" s="176" t="s">
        <v>9</v>
      </c>
      <c r="F19" s="199">
        <f>10*LOG(F17/(D17+H17))</f>
        <v>-999.00000000000023</v>
      </c>
      <c r="G19" s="26">
        <f>10*LOG(G17/(E17+I17))</f>
        <v>-3.4139268515822527</v>
      </c>
      <c r="H19" s="199">
        <f>10*LOG(H17/(D17+F17))</f>
        <v>-999.00000000000023</v>
      </c>
      <c r="I19" s="26">
        <f>10*LOG(I17/(E17+G17))</f>
        <v>-11.764348624364857</v>
      </c>
      <c r="J19" s="6"/>
      <c r="K19" s="6"/>
      <c r="L19" s="50"/>
      <c r="M19" s="17" t="s">
        <v>65</v>
      </c>
    </row>
    <row r="20" spans="1:38">
      <c r="A20" s="189" t="s">
        <v>63</v>
      </c>
      <c r="B20" s="177" t="s">
        <v>5</v>
      </c>
      <c r="C20" s="176"/>
      <c r="D20" s="226" t="s">
        <v>9</v>
      </c>
      <c r="E20" s="176" t="s">
        <v>9</v>
      </c>
      <c r="F20" s="199">
        <f>D8+F10</f>
        <v>-1097</v>
      </c>
      <c r="G20" s="26">
        <f>E8+G10</f>
        <v>-101</v>
      </c>
      <c r="H20" s="199">
        <f>D8+H10</f>
        <v>-1097</v>
      </c>
      <c r="I20" s="26">
        <f>E8+I10</f>
        <v>-108</v>
      </c>
      <c r="J20" s="175"/>
      <c r="K20" s="175"/>
      <c r="L20" s="174"/>
      <c r="M20" s="17" t="s">
        <v>66</v>
      </c>
    </row>
    <row r="21" spans="1:38">
      <c r="A21" s="189" t="s">
        <v>63</v>
      </c>
      <c r="B21" s="177" t="s">
        <v>56</v>
      </c>
      <c r="C21" s="176"/>
      <c r="D21" s="226" t="s">
        <v>9</v>
      </c>
      <c r="E21" s="176" t="s">
        <v>9</v>
      </c>
      <c r="F21" s="199">
        <f>D9+F10</f>
        <v>-1097</v>
      </c>
      <c r="G21" s="26">
        <f>E9+G10</f>
        <v>-101</v>
      </c>
      <c r="H21" s="199">
        <f>D9+H10</f>
        <v>-1097</v>
      </c>
      <c r="I21" s="26">
        <f>E9+I10</f>
        <v>-108</v>
      </c>
      <c r="J21" s="175"/>
      <c r="K21" s="175"/>
      <c r="L21" s="174"/>
      <c r="M21" s="17" t="s">
        <v>66</v>
      </c>
    </row>
    <row r="22" spans="1:38" ht="13.5" thickBot="1">
      <c r="A22" s="245" t="s">
        <v>34</v>
      </c>
      <c r="B22" s="243" t="s">
        <v>59</v>
      </c>
      <c r="C22" s="9"/>
      <c r="D22" s="233">
        <f>10*LOG((D18+F18+H18)*10^-9)+10*LOG((38.16*10^6)/(D5*10^3))</f>
        <v>-63.944828930236234</v>
      </c>
      <c r="E22" s="48">
        <f>10*LOG((E18+G18+I18)*10^-9)+10*LOG((38.16*10^6)/(E5*10^3))</f>
        <v>-61.900407742356556</v>
      </c>
      <c r="F22" s="200" t="s">
        <v>9</v>
      </c>
      <c r="G22" s="246" t="s">
        <v>9</v>
      </c>
      <c r="H22" s="200" t="s">
        <v>9</v>
      </c>
      <c r="I22" s="246" t="s">
        <v>9</v>
      </c>
      <c r="J22" s="118"/>
      <c r="K22" s="118"/>
      <c r="L22" s="120"/>
      <c r="M22" s="18" t="s">
        <v>35</v>
      </c>
    </row>
    <row r="23" spans="1:38">
      <c r="A23" s="11"/>
      <c r="B23" s="176"/>
      <c r="C23" s="176"/>
      <c r="D23" s="230"/>
      <c r="E23" s="176"/>
      <c r="F23" s="201"/>
      <c r="G23" s="26"/>
      <c r="H23" s="201"/>
      <c r="I23" s="26"/>
      <c r="J23" s="176"/>
      <c r="K23" s="176"/>
      <c r="L23" s="176"/>
      <c r="M23" s="12"/>
    </row>
    <row r="24" spans="1:38" ht="13.5" thickBot="1">
      <c r="B24" s="176"/>
      <c r="C24" s="176"/>
      <c r="D24" s="230"/>
      <c r="E24" s="176"/>
      <c r="F24" s="203"/>
      <c r="G24" s="7"/>
      <c r="H24" s="203"/>
      <c r="I24" s="7"/>
      <c r="J24" s="176"/>
      <c r="K24" s="176"/>
      <c r="L24" s="176"/>
      <c r="M24" s="12"/>
    </row>
    <row r="25" spans="1:38">
      <c r="A25" s="1" t="s">
        <v>18</v>
      </c>
      <c r="B25" s="182"/>
      <c r="C25" s="252"/>
      <c r="D25" s="255" t="s">
        <v>0</v>
      </c>
      <c r="E25" s="256"/>
      <c r="F25" s="255" t="s">
        <v>1</v>
      </c>
      <c r="G25" s="256"/>
      <c r="H25" s="255" t="s">
        <v>2</v>
      </c>
      <c r="I25" s="256"/>
      <c r="J25" s="54"/>
      <c r="K25" s="248"/>
      <c r="L25" s="249"/>
      <c r="M25" s="81" t="s">
        <v>3</v>
      </c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</row>
    <row r="26" spans="1:38">
      <c r="A26" s="2"/>
      <c r="B26" s="174"/>
      <c r="C26" s="175"/>
      <c r="D26" s="195" t="s">
        <v>86</v>
      </c>
      <c r="E26" s="173" t="s">
        <v>87</v>
      </c>
      <c r="F26" s="195" t="s">
        <v>86</v>
      </c>
      <c r="G26" s="173" t="s">
        <v>87</v>
      </c>
      <c r="H26" s="195" t="s">
        <v>86</v>
      </c>
      <c r="I26" s="173" t="s">
        <v>87</v>
      </c>
      <c r="J26" s="82"/>
      <c r="K26" s="83"/>
      <c r="L26" s="84"/>
      <c r="M26" s="85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</row>
    <row r="27" spans="1:38">
      <c r="A27" s="86" t="s">
        <v>36</v>
      </c>
      <c r="B27" s="87" t="s">
        <v>11</v>
      </c>
      <c r="C27" s="149"/>
      <c r="D27" s="234">
        <v>1.5</v>
      </c>
      <c r="E27" s="88">
        <f t="shared" ref="E27" si="1">$D27</f>
        <v>1.5</v>
      </c>
      <c r="F27" s="198"/>
      <c r="G27" s="83"/>
      <c r="H27" s="198"/>
      <c r="I27" s="175"/>
      <c r="J27" s="82"/>
      <c r="K27" s="83"/>
      <c r="L27" s="84"/>
      <c r="M27" s="85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</row>
    <row r="28" spans="1:38" s="51" customFormat="1" ht="13.5" thickBot="1">
      <c r="A28" s="172" t="s">
        <v>37</v>
      </c>
      <c r="B28" s="87" t="s">
        <v>11</v>
      </c>
      <c r="C28" s="149"/>
      <c r="D28" s="228"/>
      <c r="E28" s="88"/>
      <c r="F28" s="198">
        <v>0.3</v>
      </c>
      <c r="G28" s="88">
        <f t="shared" ref="G28" si="2">$F28</f>
        <v>0.3</v>
      </c>
      <c r="H28" s="198">
        <v>0.3</v>
      </c>
      <c r="I28" s="175">
        <f>$H28</f>
        <v>0.3</v>
      </c>
      <c r="J28" s="82"/>
      <c r="K28" s="83"/>
      <c r="L28" s="84"/>
      <c r="M28" s="155"/>
      <c r="N28" s="83"/>
      <c r="O28" s="184"/>
      <c r="P28" s="78"/>
    </row>
    <row r="29" spans="1:38">
      <c r="A29" s="57"/>
      <c r="B29" s="58"/>
      <c r="C29" s="58"/>
      <c r="D29" s="204"/>
      <c r="E29" s="59"/>
      <c r="F29" s="204"/>
      <c r="G29" s="59"/>
      <c r="H29" s="204"/>
      <c r="I29" s="59"/>
      <c r="J29" s="59"/>
      <c r="K29" s="59"/>
      <c r="L29" s="59"/>
      <c r="M29" s="60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</row>
    <row r="30" spans="1:38" ht="13.5" thickBot="1">
      <c r="A30" s="51"/>
      <c r="B30" s="61"/>
      <c r="C30" s="61"/>
      <c r="D30" s="231"/>
      <c r="E30" s="61"/>
      <c r="F30" s="205"/>
      <c r="G30" s="62"/>
      <c r="H30" s="205"/>
      <c r="I30" s="61"/>
      <c r="J30" s="62"/>
      <c r="K30" s="62"/>
      <c r="L30" s="62"/>
      <c r="M30" s="63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</row>
    <row r="31" spans="1:38">
      <c r="A31" s="1" t="s">
        <v>20</v>
      </c>
      <c r="B31" s="182"/>
      <c r="C31" s="152"/>
      <c r="D31" s="257" t="s">
        <v>0</v>
      </c>
      <c r="E31" s="256"/>
      <c r="F31" s="255" t="s">
        <v>1</v>
      </c>
      <c r="G31" s="256"/>
      <c r="H31" s="255" t="s">
        <v>2</v>
      </c>
      <c r="I31" s="256"/>
      <c r="J31" s="253" t="s">
        <v>32</v>
      </c>
      <c r="K31" s="254"/>
      <c r="L31" s="158"/>
      <c r="M31" s="14" t="s">
        <v>3</v>
      </c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</row>
    <row r="32" spans="1:38">
      <c r="A32" s="40"/>
      <c r="B32" s="174"/>
      <c r="C32" s="153"/>
      <c r="D32" s="212" t="s">
        <v>86</v>
      </c>
      <c r="E32" s="173" t="s">
        <v>87</v>
      </c>
      <c r="F32" s="195" t="s">
        <v>86</v>
      </c>
      <c r="G32" s="173" t="s">
        <v>87</v>
      </c>
      <c r="H32" s="195" t="s">
        <v>86</v>
      </c>
      <c r="I32" s="173" t="s">
        <v>87</v>
      </c>
      <c r="J32" s="34" t="s">
        <v>86</v>
      </c>
      <c r="K32" s="173" t="s">
        <v>87</v>
      </c>
      <c r="L32" s="174"/>
      <c r="M32" s="15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</row>
    <row r="33" spans="1:38">
      <c r="A33" s="132" t="s">
        <v>89</v>
      </c>
      <c r="B33" s="106" t="s">
        <v>10</v>
      </c>
      <c r="C33" s="154"/>
      <c r="D33" s="235">
        <v>0</v>
      </c>
      <c r="E33" s="92">
        <v>0</v>
      </c>
      <c r="F33" s="206">
        <v>1</v>
      </c>
      <c r="G33" s="192">
        <v>1</v>
      </c>
      <c r="H33" s="206">
        <f>H17/(D17+H17)</f>
        <v>1.2589254117941295E-100</v>
      </c>
      <c r="I33" s="192">
        <f>I17/(E17+I17)</f>
        <v>9.0909090909090814E-2</v>
      </c>
      <c r="J33" s="90"/>
      <c r="K33" s="92"/>
      <c r="L33" s="93"/>
      <c r="M33" s="108" t="s">
        <v>24</v>
      </c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</row>
    <row r="34" spans="1:38">
      <c r="A34" s="133" t="s">
        <v>90</v>
      </c>
      <c r="B34" s="106" t="s">
        <v>6</v>
      </c>
      <c r="C34" s="154"/>
      <c r="D34" s="235">
        <f>D27*D33</f>
        <v>0</v>
      </c>
      <c r="E34" s="92">
        <f>E27*E33</f>
        <v>0</v>
      </c>
      <c r="F34" s="206">
        <f t="shared" ref="F34:I34" si="3">F28*F33</f>
        <v>0.3</v>
      </c>
      <c r="G34" s="192">
        <f t="shared" si="3"/>
        <v>0.3</v>
      </c>
      <c r="H34" s="206">
        <f t="shared" si="3"/>
        <v>3.7767762353823882E-101</v>
      </c>
      <c r="I34" s="192">
        <f t="shared" si="3"/>
        <v>2.7272727272727244E-2</v>
      </c>
      <c r="J34" s="94">
        <f>SQRT(SUMSQ(D34,F34,H34))</f>
        <v>0.3</v>
      </c>
      <c r="K34" s="95">
        <f>SQRT(SUMSQ(E34,G34,I34))</f>
        <v>0.30123711865056163</v>
      </c>
      <c r="L34" s="96"/>
      <c r="M34" s="146" t="s">
        <v>93</v>
      </c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</row>
    <row r="35" spans="1:38">
      <c r="A35" s="97"/>
      <c r="B35" s="84"/>
      <c r="C35" s="155"/>
      <c r="D35" s="209"/>
      <c r="E35" s="99"/>
      <c r="F35" s="202"/>
      <c r="G35" s="99"/>
      <c r="H35" s="202"/>
      <c r="I35" s="99"/>
      <c r="J35" s="101"/>
      <c r="K35" s="102"/>
      <c r="L35" s="103"/>
      <c r="M35" s="105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</row>
    <row r="36" spans="1:38">
      <c r="A36" s="86"/>
      <c r="B36" s="84"/>
      <c r="C36" s="155"/>
      <c r="D36" s="209"/>
      <c r="E36" s="99"/>
      <c r="F36" s="202"/>
      <c r="G36" s="99"/>
      <c r="H36" s="202"/>
      <c r="I36" s="99"/>
      <c r="J36" s="98"/>
      <c r="K36" s="99"/>
      <c r="L36" s="100"/>
      <c r="M36" s="105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</row>
    <row r="37" spans="1:38">
      <c r="A37" s="132" t="s">
        <v>91</v>
      </c>
      <c r="B37" s="106" t="s">
        <v>10</v>
      </c>
      <c r="C37" s="154"/>
      <c r="D37" s="235">
        <v>0</v>
      </c>
      <c r="E37" s="92">
        <v>0</v>
      </c>
      <c r="F37" s="206">
        <f>F17/(D17+F17)</f>
        <v>1.2589254117941295E-100</v>
      </c>
      <c r="G37" s="192">
        <f>G17/(E17+G17)</f>
        <v>0.3338605754168778</v>
      </c>
      <c r="H37" s="206">
        <v>1</v>
      </c>
      <c r="I37" s="192">
        <v>1</v>
      </c>
      <c r="J37" s="90"/>
      <c r="K37" s="92"/>
      <c r="L37" s="93"/>
      <c r="M37" s="108" t="s">
        <v>24</v>
      </c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</row>
    <row r="38" spans="1:38">
      <c r="A38" s="133" t="s">
        <v>92</v>
      </c>
      <c r="B38" s="106" t="s">
        <v>6</v>
      </c>
      <c r="C38" s="154"/>
      <c r="D38" s="235">
        <f>D27*D37</f>
        <v>0</v>
      </c>
      <c r="E38" s="92">
        <f>E27*E37</f>
        <v>0</v>
      </c>
      <c r="F38" s="206">
        <f t="shared" ref="F38:I38" si="4">F28*F37</f>
        <v>3.7767762353823882E-101</v>
      </c>
      <c r="G38" s="192">
        <f t="shared" si="4"/>
        <v>0.10015817262506334</v>
      </c>
      <c r="H38" s="206">
        <f t="shared" si="4"/>
        <v>0.3</v>
      </c>
      <c r="I38" s="192">
        <f t="shared" si="4"/>
        <v>0.3</v>
      </c>
      <c r="J38" s="94">
        <f>SQRT(SUMSQ(D38,F38,H38))</f>
        <v>0.3</v>
      </c>
      <c r="K38" s="95">
        <f>SQRT(SUMSQ(E38,G38,I38))</f>
        <v>0.31627782018913686</v>
      </c>
      <c r="L38" s="96"/>
      <c r="M38" s="146" t="s">
        <v>93</v>
      </c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</row>
    <row r="39" spans="1:38">
      <c r="A39" s="97"/>
      <c r="B39" s="84"/>
      <c r="C39" s="155"/>
      <c r="D39" s="209"/>
      <c r="E39" s="99"/>
      <c r="F39" s="202"/>
      <c r="G39" s="99"/>
      <c r="H39" s="202"/>
      <c r="I39" s="99"/>
      <c r="J39" s="101"/>
      <c r="K39" s="102"/>
      <c r="L39" s="103"/>
      <c r="M39" s="105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</row>
    <row r="40" spans="1:38">
      <c r="A40" s="97"/>
      <c r="B40" s="84"/>
      <c r="C40" s="155"/>
      <c r="D40" s="209"/>
      <c r="E40" s="99"/>
      <c r="F40" s="202"/>
      <c r="G40" s="99"/>
      <c r="H40" s="202"/>
      <c r="I40" s="99"/>
      <c r="J40" s="101"/>
      <c r="K40" s="102"/>
      <c r="L40" s="103"/>
      <c r="M40" s="105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</row>
    <row r="41" spans="1:38">
      <c r="A41" s="132" t="s">
        <v>67</v>
      </c>
      <c r="B41" s="106" t="s">
        <v>10</v>
      </c>
      <c r="C41" s="154"/>
      <c r="D41" s="235">
        <v>1</v>
      </c>
      <c r="E41" s="92">
        <v>1</v>
      </c>
      <c r="F41" s="206">
        <v>1</v>
      </c>
      <c r="G41" s="192">
        <v>1</v>
      </c>
      <c r="H41" s="206">
        <v>0</v>
      </c>
      <c r="I41" s="192">
        <v>0</v>
      </c>
      <c r="J41" s="90"/>
      <c r="K41" s="92"/>
      <c r="L41" s="93"/>
      <c r="M41" s="108" t="s">
        <v>25</v>
      </c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</row>
    <row r="42" spans="1:38">
      <c r="A42" s="133" t="s">
        <v>68</v>
      </c>
      <c r="B42" s="106" t="s">
        <v>6</v>
      </c>
      <c r="C42" s="154"/>
      <c r="D42" s="235">
        <f>D27*D41</f>
        <v>1.5</v>
      </c>
      <c r="E42" s="92">
        <f>E27*E41</f>
        <v>1.5</v>
      </c>
      <c r="F42" s="206">
        <f>F$28*F41</f>
        <v>0.3</v>
      </c>
      <c r="G42" s="192">
        <f t="shared" ref="G42:I42" si="5">G$28*G41</f>
        <v>0.3</v>
      </c>
      <c r="H42" s="206">
        <f t="shared" si="5"/>
        <v>0</v>
      </c>
      <c r="I42" s="192">
        <f t="shared" si="5"/>
        <v>0</v>
      </c>
      <c r="J42" s="94">
        <f>SQRT(SUMSQ(D42,F42,H42))</f>
        <v>1.5297058540778354</v>
      </c>
      <c r="K42" s="95">
        <f>SQRT(SUMSQ(E42,G42,I42))</f>
        <v>1.5297058540778354</v>
      </c>
      <c r="L42" s="96"/>
      <c r="M42" s="146" t="s">
        <v>88</v>
      </c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</row>
    <row r="43" spans="1:38">
      <c r="A43" s="97"/>
      <c r="B43" s="84"/>
      <c r="C43" s="155"/>
      <c r="D43" s="209"/>
      <c r="E43" s="99"/>
      <c r="F43" s="202"/>
      <c r="G43" s="99"/>
      <c r="H43" s="202"/>
      <c r="I43" s="99"/>
      <c r="J43" s="101"/>
      <c r="K43" s="102"/>
      <c r="L43" s="103"/>
      <c r="M43" s="109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</row>
    <row r="44" spans="1:38">
      <c r="A44" s="86"/>
      <c r="B44" s="84"/>
      <c r="C44" s="155"/>
      <c r="D44" s="209"/>
      <c r="E44" s="99"/>
      <c r="F44" s="202"/>
      <c r="G44" s="99"/>
      <c r="H44" s="202"/>
      <c r="I44" s="99"/>
      <c r="J44" s="98"/>
      <c r="K44" s="99"/>
      <c r="L44" s="100"/>
      <c r="M44" s="109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</row>
    <row r="45" spans="1:38">
      <c r="A45" s="132" t="s">
        <v>69</v>
      </c>
      <c r="B45" s="106" t="s">
        <v>10</v>
      </c>
      <c r="C45" s="154"/>
      <c r="D45" s="235">
        <v>1</v>
      </c>
      <c r="E45" s="92">
        <v>1</v>
      </c>
      <c r="F45" s="206">
        <v>0</v>
      </c>
      <c r="G45" s="192">
        <v>0</v>
      </c>
      <c r="H45" s="206">
        <v>1</v>
      </c>
      <c r="I45" s="192">
        <v>1</v>
      </c>
      <c r="J45" s="90"/>
      <c r="K45" s="92"/>
      <c r="L45" s="93"/>
      <c r="M45" s="108" t="s">
        <v>25</v>
      </c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</row>
    <row r="46" spans="1:38">
      <c r="A46" s="133" t="s">
        <v>70</v>
      </c>
      <c r="B46" s="106" t="s">
        <v>6</v>
      </c>
      <c r="C46" s="154"/>
      <c r="D46" s="235">
        <f>D27*D45</f>
        <v>1.5</v>
      </c>
      <c r="E46" s="92">
        <f>E27*E45</f>
        <v>1.5</v>
      </c>
      <c r="F46" s="206">
        <f>F$28*F45</f>
        <v>0</v>
      </c>
      <c r="G46" s="192">
        <f t="shared" ref="G46:I46" si="6">G$28*G45</f>
        <v>0</v>
      </c>
      <c r="H46" s="206">
        <f t="shared" si="6"/>
        <v>0.3</v>
      </c>
      <c r="I46" s="192">
        <f t="shared" si="6"/>
        <v>0.3</v>
      </c>
      <c r="J46" s="94">
        <f>SQRT(SUMSQ(D46,F46,H46))</f>
        <v>1.5297058540778354</v>
      </c>
      <c r="K46" s="95">
        <f>SQRT(SUMSQ(E46,G46,I46))</f>
        <v>1.5297058540778354</v>
      </c>
      <c r="L46" s="96"/>
      <c r="M46" s="146" t="s">
        <v>88</v>
      </c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</row>
    <row r="47" spans="1:38">
      <c r="A47" s="134"/>
      <c r="B47" s="67"/>
      <c r="C47" s="156"/>
      <c r="D47" s="219"/>
      <c r="E47" s="66"/>
      <c r="F47" s="207"/>
      <c r="G47" s="66"/>
      <c r="H47" s="207"/>
      <c r="I47" s="66"/>
      <c r="J47" s="56"/>
      <c r="K47" s="66"/>
      <c r="L47" s="67"/>
      <c r="M47" s="104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</row>
    <row r="48" spans="1:38">
      <c r="A48" s="134"/>
      <c r="B48" s="67"/>
      <c r="C48" s="156"/>
      <c r="D48" s="219"/>
      <c r="E48" s="66"/>
      <c r="F48" s="207"/>
      <c r="G48" s="66"/>
      <c r="H48" s="207"/>
      <c r="I48" s="66"/>
      <c r="J48" s="56"/>
      <c r="K48" s="66"/>
      <c r="L48" s="67"/>
      <c r="M48" s="104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</row>
    <row r="49" spans="1:38">
      <c r="A49" s="132" t="s">
        <v>39</v>
      </c>
      <c r="B49" s="106" t="s">
        <v>10</v>
      </c>
      <c r="C49" s="154"/>
      <c r="D49" s="235">
        <v>1</v>
      </c>
      <c r="E49" s="92">
        <v>1</v>
      </c>
      <c r="F49" s="206">
        <f>F17/(D17+F17+H17)</f>
        <v>1.2589254117941295E-100</v>
      </c>
      <c r="G49" s="192">
        <f>G17/(E17+G17+I17)</f>
        <v>0.31300976119569757</v>
      </c>
      <c r="H49" s="206">
        <f>H17/(D17+F17+H17)</f>
        <v>1.2589254117941295E-100</v>
      </c>
      <c r="I49" s="192">
        <f>I17/(E17+G17+I17)</f>
        <v>6.2453658073118354E-2</v>
      </c>
      <c r="J49" s="90"/>
      <c r="K49" s="92"/>
      <c r="L49" s="93"/>
      <c r="M49" s="108" t="s">
        <v>24</v>
      </c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</row>
    <row r="50" spans="1:38">
      <c r="A50" s="133" t="s">
        <v>38</v>
      </c>
      <c r="B50" s="106" t="s">
        <v>6</v>
      </c>
      <c r="C50" s="154"/>
      <c r="D50" s="235">
        <f>D$27*D49</f>
        <v>1.5</v>
      </c>
      <c r="E50" s="92">
        <f>E$27*E49</f>
        <v>1.5</v>
      </c>
      <c r="F50" s="206">
        <f>F28*F49</f>
        <v>3.7767762353823882E-101</v>
      </c>
      <c r="G50" s="192">
        <f>G28*G49</f>
        <v>9.3902928358709267E-2</v>
      </c>
      <c r="H50" s="206">
        <f>H28*H49</f>
        <v>3.7767762353823882E-101</v>
      </c>
      <c r="I50" s="192">
        <f>I28*I49</f>
        <v>1.8736097421935504E-2</v>
      </c>
      <c r="J50" s="94">
        <f>SQRT(SUMSQ(D50,F50,H50))</f>
        <v>1.5</v>
      </c>
      <c r="K50" s="95">
        <f>SQRT(SUMSQ(E50,G50,I50))</f>
        <v>1.5030531598386483</v>
      </c>
      <c r="L50" s="96"/>
      <c r="M50" s="109" t="s">
        <v>40</v>
      </c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</row>
    <row r="51" spans="1:38" ht="13.5" thickBot="1">
      <c r="A51" s="68"/>
      <c r="B51" s="107"/>
      <c r="C51" s="157"/>
      <c r="D51" s="236"/>
      <c r="E51" s="69"/>
      <c r="F51" s="208"/>
      <c r="G51" s="69"/>
      <c r="H51" s="208"/>
      <c r="I51" s="69"/>
      <c r="J51" s="70"/>
      <c r="K51" s="71"/>
      <c r="L51" s="72"/>
      <c r="M51" s="73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</row>
    <row r="52" spans="1:38">
      <c r="A52" s="74"/>
      <c r="B52" s="53"/>
      <c r="C52" s="53"/>
      <c r="D52" s="209"/>
      <c r="E52" s="64"/>
      <c r="F52" s="209"/>
      <c r="G52" s="64"/>
      <c r="H52" s="209"/>
      <c r="I52" s="64"/>
      <c r="J52" s="65"/>
      <c r="K52" s="65"/>
      <c r="L52" s="65"/>
      <c r="M52" s="75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</row>
    <row r="53" spans="1:38" ht="13.5" thickBot="1">
      <c r="A53" s="51"/>
      <c r="B53" s="51"/>
      <c r="C53" s="51"/>
      <c r="E53" s="51"/>
      <c r="G53" s="51"/>
      <c r="I53" s="51"/>
      <c r="J53" s="51"/>
      <c r="K53" s="51"/>
      <c r="L53" s="51"/>
      <c r="M53" s="76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</row>
    <row r="54" spans="1:38">
      <c r="A54" s="1" t="s">
        <v>21</v>
      </c>
      <c r="B54" s="252"/>
      <c r="C54" s="252"/>
      <c r="D54" s="237"/>
      <c r="E54" s="252"/>
      <c r="F54" s="210"/>
      <c r="G54" s="248"/>
      <c r="H54" s="210"/>
      <c r="I54" s="252"/>
      <c r="J54" s="248"/>
      <c r="K54" s="248"/>
      <c r="L54" s="248"/>
      <c r="M54" s="81" t="s">
        <v>3</v>
      </c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</row>
    <row r="55" spans="1:38">
      <c r="A55" s="172"/>
      <c r="B55" s="175"/>
      <c r="C55" s="175"/>
      <c r="D55" s="230"/>
      <c r="E55" s="175"/>
      <c r="F55" s="211"/>
      <c r="G55" s="83"/>
      <c r="H55" s="211"/>
      <c r="I55" s="175"/>
      <c r="J55" s="83"/>
      <c r="K55" s="83"/>
      <c r="L55" s="83"/>
      <c r="M55" s="129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</row>
    <row r="56" spans="1:38" s="51" customFormat="1">
      <c r="A56" s="172"/>
      <c r="B56" s="175"/>
      <c r="C56" s="175"/>
      <c r="D56" s="230"/>
      <c r="E56" s="175"/>
      <c r="F56" s="211"/>
      <c r="G56" s="83"/>
      <c r="H56" s="211"/>
      <c r="I56" s="175"/>
      <c r="J56" s="83"/>
      <c r="K56" s="83"/>
      <c r="L56" s="83"/>
      <c r="M56" s="130"/>
    </row>
    <row r="57" spans="1:38">
      <c r="A57" s="172"/>
      <c r="B57" s="175"/>
      <c r="C57" s="175"/>
      <c r="D57" s="230"/>
      <c r="E57" s="175"/>
      <c r="F57" s="211"/>
      <c r="G57" s="83"/>
      <c r="H57" s="211"/>
      <c r="I57" s="175"/>
      <c r="J57" s="83"/>
      <c r="K57" s="83"/>
      <c r="L57" s="83"/>
      <c r="M57" s="129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</row>
    <row r="58" spans="1:38" ht="13.5" thickBot="1">
      <c r="A58" s="178"/>
      <c r="B58" s="118"/>
      <c r="C58" s="118"/>
      <c r="D58" s="231"/>
      <c r="E58" s="118"/>
      <c r="F58" s="205"/>
      <c r="G58" s="111"/>
      <c r="H58" s="205"/>
      <c r="I58" s="118"/>
      <c r="J58" s="111"/>
      <c r="K58" s="111"/>
      <c r="L58" s="111"/>
      <c r="M58" s="13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</row>
    <row r="59" spans="1:38">
      <c r="A59" s="51"/>
      <c r="B59" s="51"/>
      <c r="C59" s="51"/>
      <c r="E59" s="51"/>
      <c r="G59" s="51"/>
      <c r="I59" s="51"/>
      <c r="J59" s="51"/>
      <c r="K59" s="51"/>
      <c r="L59" s="51"/>
      <c r="M59" s="76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</row>
    <row r="60" spans="1:38" ht="13.5" thickBot="1">
      <c r="A60" s="51"/>
      <c r="B60" s="51"/>
      <c r="C60" s="51"/>
      <c r="E60" s="51"/>
      <c r="G60" s="51"/>
      <c r="I60" s="51"/>
      <c r="J60" s="51"/>
      <c r="K60" s="51"/>
      <c r="L60" s="51"/>
      <c r="M60" s="76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</row>
    <row r="61" spans="1:38">
      <c r="A61" s="1" t="s">
        <v>22</v>
      </c>
      <c r="B61" s="91"/>
      <c r="C61" s="183"/>
      <c r="D61" s="255" t="s">
        <v>0</v>
      </c>
      <c r="E61" s="256"/>
      <c r="F61" s="257" t="s">
        <v>1</v>
      </c>
      <c r="G61" s="256"/>
      <c r="H61" s="257" t="s">
        <v>2</v>
      </c>
      <c r="I61" s="256"/>
      <c r="J61" s="250"/>
      <c r="K61" s="250"/>
      <c r="L61" s="42"/>
      <c r="M61" s="14" t="s">
        <v>3</v>
      </c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</row>
    <row r="62" spans="1:38">
      <c r="A62" s="2"/>
      <c r="B62" s="38"/>
      <c r="C62" s="147"/>
      <c r="D62" s="195" t="s">
        <v>86</v>
      </c>
      <c r="E62" s="173" t="s">
        <v>87</v>
      </c>
      <c r="F62" s="212" t="s">
        <v>86</v>
      </c>
      <c r="G62" s="173" t="s">
        <v>87</v>
      </c>
      <c r="H62" s="212" t="s">
        <v>86</v>
      </c>
      <c r="I62" s="173" t="s">
        <v>87</v>
      </c>
      <c r="J62" s="173"/>
      <c r="K62" s="173"/>
      <c r="L62" s="35"/>
      <c r="M62" s="15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</row>
    <row r="63" spans="1:38">
      <c r="A63" s="2" t="s">
        <v>7</v>
      </c>
      <c r="B63" s="174" t="s">
        <v>5</v>
      </c>
      <c r="C63" s="175"/>
      <c r="D63" s="199">
        <f>D8</f>
        <v>-98</v>
      </c>
      <c r="E63" s="79">
        <f>E8</f>
        <v>-98</v>
      </c>
      <c r="F63" s="201"/>
      <c r="G63" s="79"/>
      <c r="H63" s="201"/>
      <c r="I63" s="79"/>
      <c r="J63" s="175"/>
      <c r="K63" s="175"/>
      <c r="L63" s="174"/>
      <c r="M63" s="25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</row>
    <row r="64" spans="1:38">
      <c r="A64" s="142" t="s">
        <v>62</v>
      </c>
      <c r="B64" s="174" t="s">
        <v>6</v>
      </c>
      <c r="C64" s="175"/>
      <c r="D64" s="199"/>
      <c r="E64" s="79"/>
      <c r="F64" s="201">
        <f>F10</f>
        <v>-999</v>
      </c>
      <c r="G64" s="79">
        <f>G10</f>
        <v>-3</v>
      </c>
      <c r="H64" s="201">
        <f>H10</f>
        <v>-999</v>
      </c>
      <c r="I64" s="79">
        <f>I10</f>
        <v>-10</v>
      </c>
      <c r="J64" s="83"/>
      <c r="K64" s="83"/>
      <c r="L64" s="84"/>
      <c r="M64" s="25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</row>
    <row r="65" spans="1:38">
      <c r="A65" s="2" t="s">
        <v>16</v>
      </c>
      <c r="B65" s="174" t="s">
        <v>6</v>
      </c>
      <c r="C65" s="175"/>
      <c r="D65" s="227">
        <v>0</v>
      </c>
      <c r="E65" s="169">
        <v>0</v>
      </c>
      <c r="F65" s="201">
        <v>0</v>
      </c>
      <c r="G65" s="169">
        <v>0</v>
      </c>
      <c r="H65" s="201">
        <v>0</v>
      </c>
      <c r="I65" s="169">
        <v>0</v>
      </c>
      <c r="J65" s="83"/>
      <c r="K65" s="83"/>
      <c r="L65" s="84"/>
      <c r="M65" s="112" t="s">
        <v>13</v>
      </c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</row>
    <row r="66" spans="1:38">
      <c r="A66" s="86" t="s">
        <v>15</v>
      </c>
      <c r="B66" s="174"/>
      <c r="C66" s="175"/>
      <c r="D66" s="238">
        <f t="shared" ref="D66:E66" si="7">D63+D65</f>
        <v>-98</v>
      </c>
      <c r="E66" s="121">
        <f t="shared" si="7"/>
        <v>-98</v>
      </c>
      <c r="F66" s="203">
        <f t="shared" ref="F66:I66" si="8">F64+F65</f>
        <v>-999</v>
      </c>
      <c r="G66" s="121">
        <f t="shared" si="8"/>
        <v>-3</v>
      </c>
      <c r="H66" s="203">
        <f t="shared" si="8"/>
        <v>-999</v>
      </c>
      <c r="I66" s="121">
        <f t="shared" si="8"/>
        <v>-10</v>
      </c>
      <c r="J66" s="83"/>
      <c r="K66" s="83"/>
      <c r="L66" s="84"/>
      <c r="M66" s="112" t="s">
        <v>26</v>
      </c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</row>
    <row r="67" spans="1:38">
      <c r="A67" s="2"/>
      <c r="B67" s="174"/>
      <c r="C67" s="175"/>
      <c r="D67" s="226"/>
      <c r="E67" s="175"/>
      <c r="F67" s="201"/>
      <c r="G67" s="79"/>
      <c r="H67" s="201"/>
      <c r="I67" s="79"/>
      <c r="J67" s="83"/>
      <c r="K67" s="83"/>
      <c r="L67" s="84"/>
      <c r="M67" s="112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</row>
    <row r="68" spans="1:38">
      <c r="A68" s="113" t="s">
        <v>12</v>
      </c>
      <c r="B68" s="174"/>
      <c r="C68" s="175"/>
      <c r="D68" s="226"/>
      <c r="E68" s="175"/>
      <c r="F68" s="201"/>
      <c r="G68" s="79"/>
      <c r="H68" s="201"/>
      <c r="I68" s="79"/>
      <c r="J68" s="83"/>
      <c r="K68" s="83"/>
      <c r="L68" s="84"/>
      <c r="M68" s="112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</row>
    <row r="69" spans="1:38">
      <c r="A69" s="2" t="s">
        <v>8</v>
      </c>
      <c r="B69" s="174" t="s">
        <v>14</v>
      </c>
      <c r="C69" s="175"/>
      <c r="D69" s="232">
        <f t="shared" ref="D69:E69" si="9">(10^12)*(10^-3)*10^(D66/10)</f>
        <v>0.15848931924611098</v>
      </c>
      <c r="E69" s="114">
        <f t="shared" si="9"/>
        <v>0.15848931924611098</v>
      </c>
      <c r="F69" s="209">
        <f>(10^12)*(10^-3)*10^((D66+F66)/10)</f>
        <v>1.9952623149688152E-101</v>
      </c>
      <c r="G69" s="114">
        <f>(10^12)*(10^-3)*10^((E66+G66)/10)</f>
        <v>7.9432823472427916E-2</v>
      </c>
      <c r="H69" s="209">
        <f>(10^12)*(10^-3)*10^((D66+H66)/10)</f>
        <v>1.9952623149688152E-101</v>
      </c>
      <c r="I69" s="114">
        <f>(10^12)*(10^-3)*10^((E66+I66)/10)</f>
        <v>1.5848931924611082E-2</v>
      </c>
      <c r="J69" s="114"/>
      <c r="K69" s="114"/>
      <c r="L69" s="115"/>
      <c r="M69" s="112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</row>
    <row r="70" spans="1:38">
      <c r="A70" s="2" t="s">
        <v>8</v>
      </c>
      <c r="B70" s="143" t="s">
        <v>57</v>
      </c>
      <c r="C70" s="175"/>
      <c r="D70" s="232">
        <f>(10^12)*(10^-3)*10^((D66+10*LOG10(D5/15))/10)</f>
        <v>0.15848931924611098</v>
      </c>
      <c r="E70" s="114">
        <f>(10^12)*(10^-3)*10^((E66+10*LOG10(E5/15))/10)</f>
        <v>0.15848931924611098</v>
      </c>
      <c r="F70" s="209">
        <f>(10^12)*(10^-3)*10^((D66+F66+10*LOG10(D5/15))/10)</f>
        <v>1.9952623149688152E-101</v>
      </c>
      <c r="G70" s="114">
        <f>(10^12)*(10^-3)*10^((E66+G66+10*LOG10(E5/15))/10)</f>
        <v>7.9432823472427916E-2</v>
      </c>
      <c r="H70" s="209">
        <f>(10^12)*(10^-3)*10^((D66+H66+10*LOG10(D5/15))/10)</f>
        <v>1.9952623149688152E-101</v>
      </c>
      <c r="I70" s="114">
        <f>(10^12)*(10^-3)*10^((E66+I66+10*LOG10(E5/15))/10)</f>
        <v>1.5848931924611082E-2</v>
      </c>
      <c r="J70" s="114"/>
      <c r="K70" s="114"/>
      <c r="L70" s="115"/>
      <c r="M70" s="112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</row>
    <row r="71" spans="1:38">
      <c r="A71" s="189" t="s">
        <v>64</v>
      </c>
      <c r="B71" s="174" t="s">
        <v>6</v>
      </c>
      <c r="C71" s="175"/>
      <c r="D71" s="226" t="s">
        <v>9</v>
      </c>
      <c r="E71" s="175" t="s">
        <v>9</v>
      </c>
      <c r="F71" s="203">
        <f>10*LOG(F70/(D70+H70))</f>
        <v>-999.00000000000023</v>
      </c>
      <c r="G71" s="7">
        <f>10*LOG(G70/(E70+I70))</f>
        <v>-3.4139268515822527</v>
      </c>
      <c r="H71" s="203">
        <f>10*LOG(H70/(D70+F70))</f>
        <v>-999.00000000000023</v>
      </c>
      <c r="I71" s="7">
        <f>10*LOG(I70/(E70+G70))</f>
        <v>-11.764348624364857</v>
      </c>
      <c r="J71" s="26"/>
      <c r="K71" s="26"/>
      <c r="L71" s="37"/>
      <c r="M71" s="25" t="str">
        <f>M19</f>
        <v>For PRS Es/Iot range check</v>
      </c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</row>
    <row r="72" spans="1:38">
      <c r="A72" s="189" t="s">
        <v>63</v>
      </c>
      <c r="B72" s="174" t="s">
        <v>5</v>
      </c>
      <c r="C72" s="175"/>
      <c r="D72" s="226" t="s">
        <v>9</v>
      </c>
      <c r="E72" s="175" t="s">
        <v>9</v>
      </c>
      <c r="F72" s="203">
        <f>D66+F66</f>
        <v>-1097</v>
      </c>
      <c r="G72" s="7">
        <f>E66+G66</f>
        <v>-101</v>
      </c>
      <c r="H72" s="203">
        <f>D66+H66</f>
        <v>-1097</v>
      </c>
      <c r="I72" s="7">
        <f>E66+I66</f>
        <v>-108</v>
      </c>
      <c r="J72" s="175"/>
      <c r="K72" s="175"/>
      <c r="L72" s="174"/>
      <c r="M72" s="112" t="str">
        <f>M20</f>
        <v>For PRP level range check</v>
      </c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</row>
    <row r="73" spans="1:38">
      <c r="A73" s="189" t="s">
        <v>63</v>
      </c>
      <c r="B73" s="143" t="s">
        <v>56</v>
      </c>
      <c r="C73" s="175"/>
      <c r="D73" s="226" t="s">
        <v>9</v>
      </c>
      <c r="E73" s="175" t="s">
        <v>9</v>
      </c>
      <c r="F73" s="213">
        <f>F72+10*LOG10(D5/15)</f>
        <v>-1097</v>
      </c>
      <c r="G73" s="116">
        <f>G72+10*LOG10(E5/15)</f>
        <v>-101</v>
      </c>
      <c r="H73" s="213">
        <f>H72+10*LOG10(F5/15)</f>
        <v>-1097</v>
      </c>
      <c r="I73" s="116">
        <f>I72+10*LOG10(G5/15)</f>
        <v>-108</v>
      </c>
      <c r="J73" s="175"/>
      <c r="K73" s="175"/>
      <c r="L73" s="174"/>
      <c r="M73" s="112" t="str">
        <f>M21</f>
        <v>For PRP level range check</v>
      </c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</row>
    <row r="74" spans="1:38" ht="13.5" thickBot="1">
      <c r="A74" s="117" t="s">
        <v>34</v>
      </c>
      <c r="B74" s="243" t="s">
        <v>59</v>
      </c>
      <c r="C74" s="118"/>
      <c r="D74" s="239">
        <f>10*LOG((D70+F70+H70)*10^-9)+10*LOG((38.16*10^6)/(D5*10^3))</f>
        <v>-63.944828930236234</v>
      </c>
      <c r="E74" s="119">
        <f>10*LOG((E70+G70+I70)*10^-9)+10*LOG((38.16*10^6)/(E5*10^3))</f>
        <v>-61.900407742356556</v>
      </c>
      <c r="F74" s="214" t="s">
        <v>9</v>
      </c>
      <c r="G74" s="118" t="s">
        <v>9</v>
      </c>
      <c r="H74" s="214" t="s">
        <v>9</v>
      </c>
      <c r="I74" s="118" t="s">
        <v>9</v>
      </c>
      <c r="J74" s="118"/>
      <c r="K74" s="118"/>
      <c r="L74" s="120"/>
      <c r="M74" s="244" t="s">
        <v>35</v>
      </c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</row>
    <row r="75" spans="1:38">
      <c r="A75" s="78"/>
      <c r="B75" s="52"/>
      <c r="C75" s="52"/>
      <c r="D75" s="230"/>
      <c r="E75" s="52"/>
      <c r="F75" s="203"/>
      <c r="G75" s="77"/>
      <c r="H75" s="203"/>
      <c r="I75" s="77"/>
      <c r="J75" s="52"/>
      <c r="K75" s="52"/>
      <c r="L75" s="52"/>
      <c r="M75" s="75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</row>
    <row r="76" spans="1:38" ht="13.5" thickBot="1">
      <c r="A76" s="51"/>
      <c r="B76" s="51"/>
      <c r="C76" s="51"/>
      <c r="D76" s="194"/>
      <c r="E76" s="193"/>
      <c r="G76" s="193"/>
      <c r="I76" s="193"/>
      <c r="J76" s="51"/>
      <c r="K76" s="51"/>
      <c r="L76" s="51"/>
      <c r="M76" s="76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</row>
    <row r="77" spans="1:38">
      <c r="A77" s="1" t="s">
        <v>23</v>
      </c>
      <c r="B77" s="182"/>
      <c r="C77" s="252"/>
      <c r="D77" s="255" t="s">
        <v>0</v>
      </c>
      <c r="E77" s="256"/>
      <c r="F77" s="255" t="s">
        <v>1</v>
      </c>
      <c r="G77" s="256"/>
      <c r="H77" s="257" t="s">
        <v>2</v>
      </c>
      <c r="I77" s="256"/>
      <c r="J77" s="253" t="s">
        <v>32</v>
      </c>
      <c r="K77" s="254"/>
      <c r="L77" s="91" t="s">
        <v>55</v>
      </c>
      <c r="M77" s="14" t="s">
        <v>3</v>
      </c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</row>
    <row r="78" spans="1:38">
      <c r="A78" s="40"/>
      <c r="B78" s="174"/>
      <c r="C78" s="175"/>
      <c r="D78" s="195" t="s">
        <v>86</v>
      </c>
      <c r="E78" s="173" t="s">
        <v>87</v>
      </c>
      <c r="F78" s="195" t="s">
        <v>86</v>
      </c>
      <c r="G78" s="173" t="s">
        <v>87</v>
      </c>
      <c r="H78" s="212" t="s">
        <v>86</v>
      </c>
      <c r="I78" s="173" t="s">
        <v>87</v>
      </c>
      <c r="J78" s="34" t="s">
        <v>86</v>
      </c>
      <c r="K78" s="173" t="s">
        <v>87</v>
      </c>
      <c r="L78" s="159"/>
      <c r="M78" s="15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</row>
    <row r="79" spans="1:38">
      <c r="A79" s="132" t="s">
        <v>72</v>
      </c>
      <c r="B79" s="106" t="s">
        <v>6</v>
      </c>
      <c r="C79" s="110"/>
      <c r="D79" s="240"/>
      <c r="E79" s="122"/>
      <c r="F79" s="215">
        <f>F80-J80</f>
        <v>-999.30000000000018</v>
      </c>
      <c r="G79" s="123">
        <f>G80-K80</f>
        <v>-3.7151639702328145</v>
      </c>
      <c r="H79" s="218"/>
      <c r="I79" s="190"/>
      <c r="J79" s="90"/>
      <c r="K79" s="92"/>
      <c r="L79" s="160">
        <v>-6</v>
      </c>
      <c r="M79" s="165" t="s">
        <v>71</v>
      </c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</row>
    <row r="80" spans="1:38">
      <c r="A80" s="133" t="s">
        <v>73</v>
      </c>
      <c r="B80" s="106" t="s">
        <v>6</v>
      </c>
      <c r="C80" s="110"/>
      <c r="D80" s="240"/>
      <c r="E80" s="122"/>
      <c r="F80" s="215">
        <f t="shared" ref="F80:G80" si="10">F71</f>
        <v>-999.00000000000023</v>
      </c>
      <c r="G80" s="122">
        <f t="shared" si="10"/>
        <v>-3.4139268515822527</v>
      </c>
      <c r="H80" s="218"/>
      <c r="I80" s="190"/>
      <c r="J80" s="94">
        <f>J34</f>
        <v>0.3</v>
      </c>
      <c r="K80" s="95">
        <f>K34</f>
        <v>0.30123711865056163</v>
      </c>
      <c r="L80" s="161"/>
      <c r="M80" s="166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</row>
    <row r="81" spans="1:38">
      <c r="A81" s="132" t="s">
        <v>74</v>
      </c>
      <c r="B81" s="106" t="s">
        <v>6</v>
      </c>
      <c r="C81" s="110"/>
      <c r="D81" s="240"/>
      <c r="E81" s="122"/>
      <c r="F81" s="215">
        <f>F80+J80</f>
        <v>-998.70000000000027</v>
      </c>
      <c r="G81" s="122">
        <f>G80+K80</f>
        <v>-3.1126897329316909</v>
      </c>
      <c r="H81" s="218"/>
      <c r="I81" s="190"/>
      <c r="J81" s="94"/>
      <c r="K81" s="95"/>
      <c r="L81" s="162"/>
      <c r="M81" s="166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</row>
    <row r="82" spans="1:38">
      <c r="A82" s="86"/>
      <c r="B82" s="84"/>
      <c r="C82" s="83"/>
      <c r="D82" s="199"/>
      <c r="E82" s="79"/>
      <c r="F82" s="199"/>
      <c r="G82" s="79"/>
      <c r="H82" s="201"/>
      <c r="I82" s="79"/>
      <c r="J82" s="98"/>
      <c r="K82" s="99"/>
      <c r="L82" s="163"/>
      <c r="M82" s="166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</row>
    <row r="83" spans="1:38">
      <c r="A83" s="132" t="s">
        <v>75</v>
      </c>
      <c r="B83" s="106" t="s">
        <v>6</v>
      </c>
      <c r="C83" s="110"/>
      <c r="D83" s="240"/>
      <c r="E83" s="122"/>
      <c r="F83" s="215"/>
      <c r="G83" s="190"/>
      <c r="H83" s="218">
        <f>H84-J84</f>
        <v>-999.30000000000018</v>
      </c>
      <c r="I83" s="123">
        <f>I84-K84</f>
        <v>-12.080626444553994</v>
      </c>
      <c r="J83" s="90"/>
      <c r="K83" s="92"/>
      <c r="L83" s="160">
        <v>-13</v>
      </c>
      <c r="M83" s="165" t="s">
        <v>71</v>
      </c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</row>
    <row r="84" spans="1:38">
      <c r="A84" s="133" t="s">
        <v>76</v>
      </c>
      <c r="B84" s="106" t="s">
        <v>6</v>
      </c>
      <c r="C84" s="110"/>
      <c r="D84" s="240"/>
      <c r="E84" s="122"/>
      <c r="F84" s="215"/>
      <c r="G84" s="190"/>
      <c r="H84" s="218">
        <f t="shared" ref="H84:I84" si="11">H71</f>
        <v>-999.00000000000023</v>
      </c>
      <c r="I84" s="122">
        <f t="shared" si="11"/>
        <v>-11.764348624364857</v>
      </c>
      <c r="J84" s="94">
        <f>J38</f>
        <v>0.3</v>
      </c>
      <c r="K84" s="95">
        <f>K38</f>
        <v>0.31627782018913686</v>
      </c>
      <c r="L84" s="161"/>
      <c r="M84" s="167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</row>
    <row r="85" spans="1:38">
      <c r="A85" s="132" t="s">
        <v>77</v>
      </c>
      <c r="B85" s="106" t="s">
        <v>6</v>
      </c>
      <c r="C85" s="110"/>
      <c r="D85" s="240"/>
      <c r="E85" s="122"/>
      <c r="F85" s="215"/>
      <c r="G85" s="190"/>
      <c r="H85" s="218">
        <f>H84+J84</f>
        <v>-998.70000000000027</v>
      </c>
      <c r="I85" s="122">
        <f>I84+K84</f>
        <v>-11.448070804175719</v>
      </c>
      <c r="J85" s="94"/>
      <c r="K85" s="95"/>
      <c r="L85" s="162"/>
      <c r="M85" s="167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</row>
    <row r="86" spans="1:38">
      <c r="A86" s="86"/>
      <c r="B86" s="84"/>
      <c r="C86" s="83"/>
      <c r="D86" s="199"/>
      <c r="E86" s="79"/>
      <c r="F86" s="199"/>
      <c r="G86" s="79"/>
      <c r="H86" s="201"/>
      <c r="I86" s="79"/>
      <c r="J86" s="101"/>
      <c r="K86" s="102"/>
      <c r="L86" s="164"/>
      <c r="M86" s="167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</row>
    <row r="87" spans="1:38">
      <c r="A87" s="132" t="s">
        <v>79</v>
      </c>
      <c r="B87" s="171" t="s">
        <v>58</v>
      </c>
      <c r="C87" s="110"/>
      <c r="D87" s="240"/>
      <c r="E87" s="122"/>
      <c r="F87" s="215">
        <f>F88-J88</f>
        <v>-1098.5297058540777</v>
      </c>
      <c r="G87" s="123">
        <f>G88-K88</f>
        <v>-102.52970585407783</v>
      </c>
      <c r="H87" s="218"/>
      <c r="I87" s="190"/>
      <c r="J87" s="90"/>
      <c r="K87" s="92"/>
      <c r="L87" s="160">
        <f>-120.5</f>
        <v>-120.5</v>
      </c>
      <c r="M87" s="165" t="s">
        <v>84</v>
      </c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</row>
    <row r="88" spans="1:38">
      <c r="A88" s="133" t="s">
        <v>80</v>
      </c>
      <c r="B88" s="171" t="s">
        <v>58</v>
      </c>
      <c r="C88" s="110"/>
      <c r="D88" s="240"/>
      <c r="E88" s="122"/>
      <c r="F88" s="215">
        <f>F73</f>
        <v>-1097</v>
      </c>
      <c r="G88" s="122">
        <f t="shared" ref="G88" si="12">G73</f>
        <v>-101</v>
      </c>
      <c r="H88" s="218"/>
      <c r="I88" s="190"/>
      <c r="J88" s="94">
        <f>J42</f>
        <v>1.5297058540778354</v>
      </c>
      <c r="K88" s="95">
        <f>K42</f>
        <v>1.5297058540778354</v>
      </c>
      <c r="L88" s="161"/>
      <c r="M88" s="167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</row>
    <row r="89" spans="1:38">
      <c r="A89" s="132" t="s">
        <v>78</v>
      </c>
      <c r="B89" s="171" t="s">
        <v>58</v>
      </c>
      <c r="C89" s="110"/>
      <c r="D89" s="240"/>
      <c r="E89" s="122"/>
      <c r="F89" s="215">
        <f>F88+J88</f>
        <v>-1095.4702941459223</v>
      </c>
      <c r="G89" s="122">
        <f>G88+K88</f>
        <v>-99.470294145922168</v>
      </c>
      <c r="H89" s="218"/>
      <c r="I89" s="190"/>
      <c r="J89" s="90"/>
      <c r="K89" s="92"/>
      <c r="L89" s="161"/>
      <c r="M89" s="167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</row>
    <row r="90" spans="1:38">
      <c r="A90" s="86"/>
      <c r="B90" s="84"/>
      <c r="C90" s="83"/>
      <c r="D90" s="199"/>
      <c r="E90" s="79"/>
      <c r="F90" s="199"/>
      <c r="G90" s="79"/>
      <c r="H90" s="201"/>
      <c r="I90" s="79"/>
      <c r="J90" s="101"/>
      <c r="K90" s="102"/>
      <c r="L90" s="164"/>
      <c r="M90" s="168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</row>
    <row r="91" spans="1:38">
      <c r="A91" s="132" t="s">
        <v>81</v>
      </c>
      <c r="B91" s="171" t="s">
        <v>58</v>
      </c>
      <c r="C91" s="110"/>
      <c r="D91" s="240"/>
      <c r="E91" s="122"/>
      <c r="F91" s="215"/>
      <c r="G91" s="190"/>
      <c r="H91" s="218">
        <f>H92-J92</f>
        <v>-1098.5297058540777</v>
      </c>
      <c r="I91" s="123">
        <f>I92-K92</f>
        <v>-109.52970585407783</v>
      </c>
      <c r="J91" s="90"/>
      <c r="K91" s="92"/>
      <c r="L91" s="160">
        <f>-120.5</f>
        <v>-120.5</v>
      </c>
      <c r="M91" s="165" t="s">
        <v>84</v>
      </c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</row>
    <row r="92" spans="1:38">
      <c r="A92" s="133" t="s">
        <v>82</v>
      </c>
      <c r="B92" s="171" t="s">
        <v>58</v>
      </c>
      <c r="C92" s="110"/>
      <c r="D92" s="240"/>
      <c r="E92" s="122"/>
      <c r="F92" s="215"/>
      <c r="G92" s="190"/>
      <c r="H92" s="218">
        <f>H73</f>
        <v>-1097</v>
      </c>
      <c r="I92" s="122">
        <f t="shared" ref="I92" si="13">I73</f>
        <v>-108</v>
      </c>
      <c r="J92" s="94">
        <f>J46</f>
        <v>1.5297058540778354</v>
      </c>
      <c r="K92" s="95">
        <f>K46</f>
        <v>1.5297058540778354</v>
      </c>
      <c r="L92" s="161"/>
      <c r="M92" s="168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</row>
    <row r="93" spans="1:38">
      <c r="A93" s="132" t="s">
        <v>83</v>
      </c>
      <c r="B93" s="171" t="s">
        <v>58</v>
      </c>
      <c r="C93" s="110"/>
      <c r="D93" s="240"/>
      <c r="E93" s="122"/>
      <c r="F93" s="215"/>
      <c r="G93" s="190"/>
      <c r="H93" s="218">
        <f>H92+J92</f>
        <v>-1095.4702941459223</v>
      </c>
      <c r="I93" s="122">
        <f>I92+K92</f>
        <v>-106.47029414592217</v>
      </c>
      <c r="J93" s="90"/>
      <c r="K93" s="92"/>
      <c r="L93" s="162"/>
      <c r="M93" s="168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</row>
    <row r="94" spans="1:38">
      <c r="A94" s="86"/>
      <c r="B94" s="125"/>
      <c r="C94" s="124"/>
      <c r="D94" s="241"/>
      <c r="E94" s="124"/>
      <c r="F94" s="207"/>
      <c r="G94" s="124"/>
      <c r="H94" s="219"/>
      <c r="I94" s="124"/>
      <c r="J94" s="2"/>
      <c r="K94" s="124"/>
      <c r="L94" s="164"/>
      <c r="M94" s="168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</row>
    <row r="95" spans="1:38">
      <c r="A95" s="132" t="s">
        <v>42</v>
      </c>
      <c r="B95" s="171" t="s">
        <v>59</v>
      </c>
      <c r="C95" s="110"/>
      <c r="D95" s="215">
        <f>D96-J96</f>
        <v>-65.444828930236241</v>
      </c>
      <c r="E95" s="123">
        <f>E96-K96</f>
        <v>-63.403460902195206</v>
      </c>
      <c r="F95" s="216"/>
      <c r="G95" s="191"/>
      <c r="H95" s="220"/>
      <c r="I95" s="126"/>
      <c r="J95" s="89"/>
      <c r="K95" s="126"/>
      <c r="L95" s="160">
        <f>-114.5+10*LOG((38.16*10^6)/(E5*10^3))</f>
        <v>-80.444828930236241</v>
      </c>
      <c r="M95" s="165" t="s">
        <v>98</v>
      </c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</row>
    <row r="96" spans="1:38">
      <c r="A96" s="133" t="s">
        <v>41</v>
      </c>
      <c r="B96" s="171" t="s">
        <v>59</v>
      </c>
      <c r="C96" s="110"/>
      <c r="D96" s="215">
        <f>D74</f>
        <v>-63.944828930236234</v>
      </c>
      <c r="E96" s="122">
        <f t="shared" ref="E96" si="14">E74</f>
        <v>-61.900407742356556</v>
      </c>
      <c r="F96" s="216"/>
      <c r="G96" s="191"/>
      <c r="H96" s="220"/>
      <c r="I96" s="126"/>
      <c r="J96" s="94">
        <f t="shared" ref="J96:K96" si="15">J50</f>
        <v>1.5</v>
      </c>
      <c r="K96" s="95">
        <f t="shared" si="15"/>
        <v>1.5030531598386483</v>
      </c>
      <c r="L96" s="161"/>
      <c r="M96" s="168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</row>
    <row r="97" spans="1:38">
      <c r="A97" s="132" t="s">
        <v>85</v>
      </c>
      <c r="B97" s="171" t="s">
        <v>59</v>
      </c>
      <c r="C97" s="110"/>
      <c r="D97" s="215">
        <f>D96+J96</f>
        <v>-62.444828930236234</v>
      </c>
      <c r="E97" s="123">
        <f>E96+K96</f>
        <v>-60.397354582517906</v>
      </c>
      <c r="F97" s="216"/>
      <c r="G97" s="191"/>
      <c r="H97" s="220"/>
      <c r="I97" s="126"/>
      <c r="J97" s="89"/>
      <c r="K97" s="126"/>
      <c r="L97" s="160">
        <v>-50</v>
      </c>
      <c r="M97" s="165" t="s">
        <v>99</v>
      </c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</row>
    <row r="98" spans="1:38">
      <c r="A98" s="86"/>
      <c r="B98" s="84"/>
      <c r="C98" s="83"/>
      <c r="D98" s="199"/>
      <c r="E98" s="79"/>
      <c r="F98" s="207"/>
      <c r="G98" s="127"/>
      <c r="H98" s="219"/>
      <c r="I98" s="127"/>
      <c r="J98" s="86"/>
      <c r="K98" s="127"/>
      <c r="L98" s="164"/>
      <c r="M98" s="168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</row>
    <row r="99" spans="1:38" ht="13.5" thickBot="1">
      <c r="A99" s="28" t="s">
        <v>27</v>
      </c>
      <c r="B99" s="45"/>
      <c r="C99" s="29"/>
      <c r="D99" s="242"/>
      <c r="E99" s="29"/>
      <c r="F99" s="217"/>
      <c r="G99" s="27"/>
      <c r="H99" s="221"/>
      <c r="I99" s="27"/>
      <c r="J99" s="43"/>
      <c r="K99" s="27"/>
      <c r="L99" s="44"/>
      <c r="M99" s="20" t="s">
        <v>28</v>
      </c>
    </row>
    <row r="100" spans="1:38">
      <c r="M100" s="16"/>
    </row>
    <row r="101" spans="1:38">
      <c r="M101" s="16" t="s">
        <v>44</v>
      </c>
    </row>
  </sheetData>
  <mergeCells count="20">
    <mergeCell ref="J31:K31"/>
    <mergeCell ref="D61:E61"/>
    <mergeCell ref="F61:G61"/>
    <mergeCell ref="H61:I61"/>
    <mergeCell ref="D77:E77"/>
    <mergeCell ref="F77:G77"/>
    <mergeCell ref="H77:I77"/>
    <mergeCell ref="J77:K77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M9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79">
    <cfRule type="cellIs" dxfId="5" priority="6" stopIfTrue="1" operator="lessThan">
      <formula>$L$79</formula>
    </cfRule>
  </conditionalFormatting>
  <conditionalFormatting sqref="I83">
    <cfRule type="cellIs" dxfId="4" priority="5" stopIfTrue="1" operator="lessThan">
      <formula>$L$83</formula>
    </cfRule>
  </conditionalFormatting>
  <conditionalFormatting sqref="G87">
    <cfRule type="cellIs" dxfId="3" priority="4" stopIfTrue="1" operator="lessThan">
      <formula>$L$87</formula>
    </cfRule>
  </conditionalFormatting>
  <conditionalFormatting sqref="I91">
    <cfRule type="cellIs" dxfId="2" priority="3" stopIfTrue="1" operator="lessThan">
      <formula>$L$91</formula>
    </cfRule>
  </conditionalFormatting>
  <conditionalFormatting sqref="E97">
    <cfRule type="cellIs" dxfId="1" priority="2" stopIfTrue="1" operator="greaterThan">
      <formula>$L$97</formula>
    </cfRule>
  </conditionalFormatting>
  <conditionalFormatting sqref="D95:E95">
    <cfRule type="cellIs" dxfId="0" priority="1" stopIfTrue="1" operator="lessThan">
      <formula>$L$95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topLeftCell="A4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9.140625" style="225"/>
    <col min="6" max="6" width="9.140625" style="194" customWidth="1"/>
    <col min="8" max="8" width="11.42578125" style="194" customWidth="1"/>
    <col min="10" max="10" width="9.140625" customWidth="1"/>
    <col min="13" max="13" width="34.140625" customWidth="1"/>
  </cols>
  <sheetData>
    <row r="1" spans="1:13" ht="13.5" thickBot="1">
      <c r="M1" s="16"/>
    </row>
    <row r="2" spans="1:13">
      <c r="A2" s="1" t="s">
        <v>19</v>
      </c>
      <c r="B2" s="33"/>
      <c r="C2" s="185" t="s">
        <v>54</v>
      </c>
      <c r="D2" s="255" t="s">
        <v>0</v>
      </c>
      <c r="E2" s="258"/>
      <c r="F2" s="255" t="s">
        <v>1</v>
      </c>
      <c r="G2" s="259"/>
      <c r="H2" s="255" t="s">
        <v>2</v>
      </c>
      <c r="I2" s="259"/>
      <c r="J2" s="21"/>
      <c r="K2" s="21"/>
      <c r="L2" s="42"/>
      <c r="M2" s="14" t="s">
        <v>3</v>
      </c>
    </row>
    <row r="3" spans="1:13">
      <c r="A3" s="2"/>
      <c r="B3" s="38" t="s">
        <v>4</v>
      </c>
      <c r="C3" s="147"/>
      <c r="D3" s="195" t="s">
        <v>86</v>
      </c>
      <c r="E3" s="35" t="s">
        <v>87</v>
      </c>
      <c r="F3" s="195" t="s">
        <v>86</v>
      </c>
      <c r="G3" s="173" t="s">
        <v>87</v>
      </c>
      <c r="H3" s="195" t="s">
        <v>86</v>
      </c>
      <c r="I3" s="173" t="s">
        <v>87</v>
      </c>
      <c r="J3" s="173"/>
      <c r="K3" s="173"/>
      <c r="L3" s="35"/>
      <c r="M3" s="15"/>
    </row>
    <row r="4" spans="1:13">
      <c r="A4" s="135" t="s">
        <v>48</v>
      </c>
      <c r="B4" s="38"/>
      <c r="C4" s="147"/>
      <c r="D4" s="196"/>
      <c r="E4" s="187"/>
      <c r="F4" s="196"/>
      <c r="G4" s="47"/>
      <c r="H4" s="196"/>
      <c r="I4" s="47"/>
      <c r="J4" s="173"/>
      <c r="K4" s="173"/>
      <c r="L4" s="35"/>
      <c r="M4" s="145" t="s">
        <v>60</v>
      </c>
    </row>
    <row r="5" spans="1:13">
      <c r="A5" s="142" t="s">
        <v>50</v>
      </c>
      <c r="B5" s="143" t="s">
        <v>51</v>
      </c>
      <c r="C5" s="148"/>
      <c r="D5" s="197">
        <v>30</v>
      </c>
      <c r="E5" s="188">
        <v>30</v>
      </c>
      <c r="F5" s="197">
        <v>15</v>
      </c>
      <c r="G5" s="144">
        <v>30</v>
      </c>
      <c r="H5" s="197">
        <v>15</v>
      </c>
      <c r="I5" s="144">
        <v>30</v>
      </c>
      <c r="J5" s="173"/>
      <c r="K5" s="173"/>
      <c r="L5" s="35"/>
      <c r="M5" s="145" t="s">
        <v>96</v>
      </c>
    </row>
    <row r="6" spans="1:13">
      <c r="A6" s="142" t="s">
        <v>52</v>
      </c>
      <c r="B6" s="143" t="s">
        <v>53</v>
      </c>
      <c r="C6" s="148"/>
      <c r="D6" s="197">
        <v>40</v>
      </c>
      <c r="E6" s="188">
        <v>40</v>
      </c>
      <c r="F6" s="197">
        <v>10</v>
      </c>
      <c r="G6" s="144">
        <v>40</v>
      </c>
      <c r="H6" s="197">
        <v>10</v>
      </c>
      <c r="I6" s="144">
        <v>40</v>
      </c>
      <c r="J6" s="173"/>
      <c r="K6" s="173"/>
      <c r="L6" s="35"/>
      <c r="M6" s="145" t="s">
        <v>96</v>
      </c>
    </row>
    <row r="7" spans="1:13">
      <c r="A7" s="3" t="s">
        <v>45</v>
      </c>
      <c r="B7" s="177" t="s">
        <v>6</v>
      </c>
      <c r="C7" s="176"/>
      <c r="D7" s="226" t="s">
        <v>9</v>
      </c>
      <c r="E7" s="177" t="s">
        <v>9</v>
      </c>
      <c r="F7" s="198" t="s">
        <v>9</v>
      </c>
      <c r="G7" s="176" t="s">
        <v>9</v>
      </c>
      <c r="H7" s="198" t="s">
        <v>9</v>
      </c>
      <c r="I7" s="176" t="s">
        <v>9</v>
      </c>
      <c r="J7" s="176"/>
      <c r="K7" s="176"/>
      <c r="L7" s="177"/>
      <c r="M7" s="145" t="s">
        <v>61</v>
      </c>
    </row>
    <row r="8" spans="1:13">
      <c r="A8" s="3" t="s">
        <v>33</v>
      </c>
      <c r="B8" s="177" t="s">
        <v>5</v>
      </c>
      <c r="C8" s="176"/>
      <c r="D8" s="227">
        <v>-98</v>
      </c>
      <c r="E8" s="140">
        <v>-98</v>
      </c>
      <c r="F8" s="198"/>
      <c r="G8" s="176"/>
      <c r="H8" s="198"/>
      <c r="I8" s="176"/>
      <c r="J8" s="176"/>
      <c r="K8" s="176"/>
      <c r="L8" s="177"/>
      <c r="M8" s="145" t="s">
        <v>97</v>
      </c>
    </row>
    <row r="9" spans="1:13">
      <c r="A9" s="3" t="s">
        <v>33</v>
      </c>
      <c r="B9" s="177" t="s">
        <v>56</v>
      </c>
      <c r="C9" s="176"/>
      <c r="D9" s="228">
        <f>D8+10*LOG10(D5/15)</f>
        <v>-94.989700043360187</v>
      </c>
      <c r="E9" s="170">
        <f t="shared" ref="E9" si="0">E8+10*LOG10(E5/15)</f>
        <v>-94.989700043360187</v>
      </c>
      <c r="F9" s="198"/>
      <c r="G9" s="176"/>
      <c r="H9" s="198"/>
      <c r="I9" s="176"/>
      <c r="J9" s="176"/>
      <c r="K9" s="176"/>
      <c r="L9" s="177"/>
      <c r="M9" s="145"/>
    </row>
    <row r="10" spans="1:13">
      <c r="A10" s="3" t="s">
        <v>62</v>
      </c>
      <c r="B10" s="177" t="s">
        <v>6</v>
      </c>
      <c r="C10" s="176"/>
      <c r="D10" s="226"/>
      <c r="E10" s="177"/>
      <c r="F10" s="199">
        <v>-999</v>
      </c>
      <c r="G10" s="141">
        <v>-3</v>
      </c>
      <c r="H10" s="199">
        <v>-999</v>
      </c>
      <c r="I10" s="141">
        <v>-10</v>
      </c>
      <c r="J10" s="4"/>
      <c r="K10" s="4"/>
      <c r="L10" s="41"/>
      <c r="M10" s="145" t="s">
        <v>97</v>
      </c>
    </row>
    <row r="11" spans="1:13">
      <c r="A11" s="3"/>
      <c r="B11" s="177"/>
      <c r="C11" s="176"/>
      <c r="D11" s="226"/>
      <c r="E11" s="177"/>
      <c r="F11" s="199"/>
      <c r="G11" s="8"/>
      <c r="H11" s="199"/>
      <c r="I11" s="8"/>
      <c r="J11" s="4"/>
      <c r="K11" s="4"/>
      <c r="L11" s="41"/>
      <c r="M11" s="17"/>
    </row>
    <row r="12" spans="1:13" ht="13.5" thickBot="1">
      <c r="A12" s="151" t="s">
        <v>104</v>
      </c>
      <c r="B12" s="150"/>
      <c r="C12" s="186"/>
      <c r="D12" s="229"/>
      <c r="E12" s="39"/>
      <c r="F12" s="200"/>
      <c r="G12" s="13"/>
      <c r="H12" s="200"/>
      <c r="I12" s="13"/>
      <c r="J12" s="10"/>
      <c r="K12" s="10"/>
      <c r="L12" s="49"/>
      <c r="M12" s="18"/>
    </row>
    <row r="13" spans="1:13">
      <c r="A13" s="31"/>
      <c r="B13" s="179"/>
      <c r="C13" s="176"/>
      <c r="D13" s="230"/>
      <c r="E13" s="176"/>
      <c r="F13" s="201"/>
      <c r="G13" s="8"/>
      <c r="H13" s="201"/>
      <c r="I13" s="8"/>
      <c r="J13" s="4"/>
      <c r="K13" s="4"/>
      <c r="L13" s="4"/>
      <c r="M13" s="19"/>
    </row>
    <row r="14" spans="1:13" ht="13.5" thickBot="1">
      <c r="A14" s="11"/>
      <c r="B14" s="176"/>
      <c r="C14" s="176"/>
      <c r="D14" s="231"/>
      <c r="E14" s="176"/>
      <c r="F14" s="201"/>
      <c r="G14" s="8"/>
      <c r="H14" s="201"/>
      <c r="I14" s="8"/>
      <c r="J14" s="4"/>
      <c r="K14" s="4"/>
      <c r="L14" s="4"/>
      <c r="M14" s="19"/>
    </row>
    <row r="15" spans="1:13">
      <c r="A15" s="1" t="s">
        <v>17</v>
      </c>
      <c r="B15" s="180"/>
      <c r="C15" s="179"/>
      <c r="D15" s="255" t="s">
        <v>0</v>
      </c>
      <c r="E15" s="259"/>
      <c r="F15" s="255" t="s">
        <v>1</v>
      </c>
      <c r="G15" s="259"/>
      <c r="H15" s="255" t="s">
        <v>2</v>
      </c>
      <c r="I15" s="259"/>
      <c r="J15" s="224"/>
      <c r="K15" s="224"/>
      <c r="L15" s="222"/>
      <c r="M15" s="23"/>
    </row>
    <row r="16" spans="1:13">
      <c r="A16" s="40"/>
      <c r="B16" s="177"/>
      <c r="C16" s="176"/>
      <c r="D16" s="195" t="s">
        <v>86</v>
      </c>
      <c r="E16" s="173" t="s">
        <v>87</v>
      </c>
      <c r="F16" s="195" t="s">
        <v>86</v>
      </c>
      <c r="G16" s="173" t="s">
        <v>87</v>
      </c>
      <c r="H16" s="195" t="s">
        <v>86</v>
      </c>
      <c r="I16" s="173" t="s">
        <v>87</v>
      </c>
      <c r="J16" s="4"/>
      <c r="K16" s="4"/>
      <c r="L16" s="41"/>
      <c r="M16" s="17"/>
    </row>
    <row r="17" spans="1:38">
      <c r="A17" s="3" t="s">
        <v>8</v>
      </c>
      <c r="B17" s="177" t="s">
        <v>14</v>
      </c>
      <c r="C17" s="176"/>
      <c r="D17" s="232">
        <f>(10^12)*(10^-3)*10^(D8/10)</f>
        <v>0.15848931924611098</v>
      </c>
      <c r="E17" s="5">
        <f>(10^12)*(10^-3)*10^(E8/10)</f>
        <v>0.15848931924611098</v>
      </c>
      <c r="F17" s="202">
        <f>(10^12)*(10^-3)*10^((D8+F10)/10)</f>
        <v>1.9952623149688152E-101</v>
      </c>
      <c r="G17" s="5">
        <f>(10^12)*(10^-3)*10^((E8+G10)/10)</f>
        <v>7.9432823472427916E-2</v>
      </c>
      <c r="H17" s="202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6"/>
      <c r="M17" s="128" t="s">
        <v>47</v>
      </c>
    </row>
    <row r="18" spans="1:38">
      <c r="A18" s="3" t="s">
        <v>8</v>
      </c>
      <c r="B18" s="177" t="s">
        <v>57</v>
      </c>
      <c r="C18" s="176"/>
      <c r="D18" s="232">
        <f>(10^12)*(10^-3)*10^(D9/10)</f>
        <v>0.31697863849222141</v>
      </c>
      <c r="E18" s="5">
        <f>(10^12)*(10^-3)*10^(E9/10)</f>
        <v>0.31697863849222141</v>
      </c>
      <c r="F18" s="202">
        <f>(10^12)*(10^-3)*10^((D9+F10)/10)</f>
        <v>3.9905246299376393E-101</v>
      </c>
      <c r="G18" s="5">
        <f>(10^12)*(10^-3)*10^((E9+G10)/10)</f>
        <v>0.15886564694485614</v>
      </c>
      <c r="H18" s="202">
        <f>(10^12)*(10^-3)*10^((D9+H10)/10)</f>
        <v>3.9905246299376393E-101</v>
      </c>
      <c r="I18" s="5">
        <f>(10^12)*(10^-3)*10^((E9+I10)/10)</f>
        <v>3.1697863849222109E-2</v>
      </c>
      <c r="J18" s="5"/>
      <c r="K18" s="5"/>
      <c r="L18" s="36"/>
      <c r="M18" s="128" t="s">
        <v>47</v>
      </c>
    </row>
    <row r="19" spans="1:38">
      <c r="A19" s="24" t="s">
        <v>64</v>
      </c>
      <c r="B19" s="177" t="s">
        <v>6</v>
      </c>
      <c r="C19" s="176"/>
      <c r="D19" s="226" t="s">
        <v>9</v>
      </c>
      <c r="E19" s="176" t="s">
        <v>9</v>
      </c>
      <c r="F19" s="199">
        <f>10*LOG(F17/(D17+H17))</f>
        <v>-999.00000000000023</v>
      </c>
      <c r="G19" s="26">
        <f>10*LOG(G17/(E17+I17))</f>
        <v>-3.4139268515822527</v>
      </c>
      <c r="H19" s="199">
        <f>10*LOG(H17/(D17+F17))</f>
        <v>-999.00000000000023</v>
      </c>
      <c r="I19" s="26">
        <f>10*LOG(I17/(E17+G17))</f>
        <v>-11.764348624364857</v>
      </c>
      <c r="J19" s="6"/>
      <c r="K19" s="6"/>
      <c r="L19" s="50"/>
      <c r="M19" s="17" t="s">
        <v>65</v>
      </c>
    </row>
    <row r="20" spans="1:38">
      <c r="A20" s="189" t="s">
        <v>63</v>
      </c>
      <c r="B20" s="177" t="s">
        <v>5</v>
      </c>
      <c r="C20" s="176"/>
      <c r="D20" s="226" t="s">
        <v>9</v>
      </c>
      <c r="E20" s="176" t="s">
        <v>9</v>
      </c>
      <c r="F20" s="199">
        <f>D8+F10</f>
        <v>-1097</v>
      </c>
      <c r="G20" s="26">
        <f>E8+G10</f>
        <v>-101</v>
      </c>
      <c r="H20" s="199">
        <f>D8+H10</f>
        <v>-1097</v>
      </c>
      <c r="I20" s="26">
        <f>E8+I10</f>
        <v>-108</v>
      </c>
      <c r="J20" s="175"/>
      <c r="K20" s="175"/>
      <c r="L20" s="174"/>
      <c r="M20" s="17" t="s">
        <v>66</v>
      </c>
    </row>
    <row r="21" spans="1:38">
      <c r="A21" s="189" t="s">
        <v>63</v>
      </c>
      <c r="B21" s="177" t="s">
        <v>56</v>
      </c>
      <c r="C21" s="176"/>
      <c r="D21" s="226" t="s">
        <v>9</v>
      </c>
      <c r="E21" s="176" t="s">
        <v>9</v>
      </c>
      <c r="F21" s="199">
        <f>D9+F10</f>
        <v>-1093.9897000433602</v>
      </c>
      <c r="G21" s="26">
        <f>E9+G10</f>
        <v>-97.989700043360187</v>
      </c>
      <c r="H21" s="199">
        <f>D9+H10</f>
        <v>-1093.9897000433602</v>
      </c>
      <c r="I21" s="26">
        <f>E9+I10</f>
        <v>-104.98970004336019</v>
      </c>
      <c r="J21" s="175"/>
      <c r="K21" s="175"/>
      <c r="L21" s="174"/>
      <c r="M21" s="17" t="s">
        <v>66</v>
      </c>
    </row>
    <row r="22" spans="1:38" ht="13.5" thickBot="1">
      <c r="A22" s="245" t="s">
        <v>34</v>
      </c>
      <c r="B22" s="243" t="s">
        <v>59</v>
      </c>
      <c r="C22" s="9"/>
      <c r="D22" s="233">
        <f>10*LOG((D18+F18+H18)*10^-9)+10*LOG((38.16*10^6)/(D5*10^3))</f>
        <v>-63.94482893023627</v>
      </c>
      <c r="E22" s="48">
        <f>10*LOG((E18+G18+I18)*10^-9)+10*LOG((38.16*10^6)/(E5*10^3))</f>
        <v>-61.900407742356563</v>
      </c>
      <c r="F22" s="200" t="s">
        <v>9</v>
      </c>
      <c r="G22" s="246" t="s">
        <v>9</v>
      </c>
      <c r="H22" s="200" t="s">
        <v>9</v>
      </c>
      <c r="I22" s="246" t="s">
        <v>9</v>
      </c>
      <c r="J22" s="118"/>
      <c r="K22" s="118"/>
      <c r="L22" s="120"/>
      <c r="M22" s="18" t="s">
        <v>35</v>
      </c>
    </row>
    <row r="23" spans="1:38">
      <c r="A23" s="11"/>
      <c r="B23" s="176"/>
      <c r="C23" s="176"/>
      <c r="D23" s="230"/>
      <c r="E23" s="176"/>
      <c r="F23" s="201"/>
      <c r="G23" s="26"/>
      <c r="H23" s="201"/>
      <c r="I23" s="26"/>
      <c r="J23" s="176"/>
      <c r="K23" s="176"/>
      <c r="L23" s="176"/>
      <c r="M23" s="12"/>
    </row>
    <row r="24" spans="1:38" ht="13.5" thickBot="1">
      <c r="B24" s="176"/>
      <c r="C24" s="176"/>
      <c r="D24" s="230"/>
      <c r="E24" s="176"/>
      <c r="F24" s="203"/>
      <c r="G24" s="7"/>
      <c r="H24" s="203"/>
      <c r="I24" s="7"/>
      <c r="J24" s="176"/>
      <c r="K24" s="176"/>
      <c r="L24" s="176"/>
      <c r="M24" s="12"/>
    </row>
    <row r="25" spans="1:38">
      <c r="A25" s="1" t="s">
        <v>18</v>
      </c>
      <c r="B25" s="182"/>
      <c r="C25" s="181"/>
      <c r="D25" s="255" t="s">
        <v>0</v>
      </c>
      <c r="E25" s="256"/>
      <c r="F25" s="255" t="s">
        <v>1</v>
      </c>
      <c r="G25" s="256"/>
      <c r="H25" s="255" t="s">
        <v>2</v>
      </c>
      <c r="I25" s="256"/>
      <c r="J25" s="54"/>
      <c r="K25" s="55"/>
      <c r="L25" s="80"/>
      <c r="M25" s="81" t="s">
        <v>3</v>
      </c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</row>
    <row r="26" spans="1:38">
      <c r="A26" s="2"/>
      <c r="B26" s="174"/>
      <c r="C26" s="175"/>
      <c r="D26" s="195" t="s">
        <v>86</v>
      </c>
      <c r="E26" s="173" t="s">
        <v>87</v>
      </c>
      <c r="F26" s="195" t="s">
        <v>86</v>
      </c>
      <c r="G26" s="173" t="s">
        <v>87</v>
      </c>
      <c r="H26" s="195" t="s">
        <v>86</v>
      </c>
      <c r="I26" s="173" t="s">
        <v>87</v>
      </c>
      <c r="J26" s="82"/>
      <c r="K26" s="83"/>
      <c r="L26" s="84"/>
      <c r="M26" s="85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</row>
    <row r="27" spans="1:38">
      <c r="A27" s="86" t="s">
        <v>36</v>
      </c>
      <c r="B27" s="87" t="s">
        <v>11</v>
      </c>
      <c r="C27" s="149"/>
      <c r="D27" s="234">
        <v>1.5</v>
      </c>
      <c r="E27" s="88">
        <f t="shared" ref="E27" si="1">$D27</f>
        <v>1.5</v>
      </c>
      <c r="F27" s="198"/>
      <c r="G27" s="83"/>
      <c r="H27" s="198"/>
      <c r="I27" s="175"/>
      <c r="J27" s="82"/>
      <c r="K27" s="83"/>
      <c r="L27" s="84"/>
      <c r="M27" s="85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</row>
    <row r="28" spans="1:38" s="51" customFormat="1" ht="13.5" thickBot="1">
      <c r="A28" s="172" t="s">
        <v>37</v>
      </c>
      <c r="B28" s="87" t="s">
        <v>11</v>
      </c>
      <c r="C28" s="149"/>
      <c r="D28" s="228"/>
      <c r="E28" s="88"/>
      <c r="F28" s="198">
        <v>0.3</v>
      </c>
      <c r="G28" s="88">
        <f t="shared" ref="G28" si="2">$F28</f>
        <v>0.3</v>
      </c>
      <c r="H28" s="198">
        <v>0.3</v>
      </c>
      <c r="I28" s="175">
        <f>$H28</f>
        <v>0.3</v>
      </c>
      <c r="J28" s="82"/>
      <c r="K28" s="83"/>
      <c r="L28" s="84"/>
      <c r="M28" s="155"/>
      <c r="N28" s="83"/>
      <c r="O28" s="184"/>
      <c r="P28" s="78"/>
    </row>
    <row r="29" spans="1:38">
      <c r="A29" s="57"/>
      <c r="B29" s="58"/>
      <c r="C29" s="58"/>
      <c r="D29" s="204"/>
      <c r="E29" s="59"/>
      <c r="F29" s="204"/>
      <c r="G29" s="59"/>
      <c r="H29" s="204"/>
      <c r="I29" s="59"/>
      <c r="J29" s="59"/>
      <c r="K29" s="59"/>
      <c r="L29" s="59"/>
      <c r="M29" s="60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</row>
    <row r="30" spans="1:38" ht="13.5" thickBot="1">
      <c r="A30" s="51"/>
      <c r="B30" s="61"/>
      <c r="C30" s="61"/>
      <c r="D30" s="231"/>
      <c r="E30" s="61"/>
      <c r="F30" s="205"/>
      <c r="G30" s="62"/>
      <c r="H30" s="205"/>
      <c r="I30" s="61"/>
      <c r="J30" s="62"/>
      <c r="K30" s="62"/>
      <c r="L30" s="62"/>
      <c r="M30" s="63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</row>
    <row r="31" spans="1:38">
      <c r="A31" s="1" t="s">
        <v>20</v>
      </c>
      <c r="B31" s="182"/>
      <c r="C31" s="152"/>
      <c r="D31" s="257" t="s">
        <v>0</v>
      </c>
      <c r="E31" s="256"/>
      <c r="F31" s="255" t="s">
        <v>1</v>
      </c>
      <c r="G31" s="256"/>
      <c r="H31" s="255" t="s">
        <v>2</v>
      </c>
      <c r="I31" s="256"/>
      <c r="J31" s="253" t="s">
        <v>32</v>
      </c>
      <c r="K31" s="254"/>
      <c r="L31" s="158"/>
      <c r="M31" s="14" t="s">
        <v>3</v>
      </c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</row>
    <row r="32" spans="1:38">
      <c r="A32" s="40"/>
      <c r="B32" s="174"/>
      <c r="C32" s="153"/>
      <c r="D32" s="212" t="s">
        <v>86</v>
      </c>
      <c r="E32" s="173" t="s">
        <v>87</v>
      </c>
      <c r="F32" s="195" t="s">
        <v>86</v>
      </c>
      <c r="G32" s="173" t="s">
        <v>87</v>
      </c>
      <c r="H32" s="195" t="s">
        <v>86</v>
      </c>
      <c r="I32" s="173" t="s">
        <v>87</v>
      </c>
      <c r="J32" s="34" t="s">
        <v>86</v>
      </c>
      <c r="K32" s="173" t="s">
        <v>87</v>
      </c>
      <c r="L32" s="174"/>
      <c r="M32" s="15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</row>
    <row r="33" spans="1:38">
      <c r="A33" s="132" t="s">
        <v>89</v>
      </c>
      <c r="B33" s="106" t="s">
        <v>10</v>
      </c>
      <c r="C33" s="154"/>
      <c r="D33" s="235">
        <v>0</v>
      </c>
      <c r="E33" s="92">
        <v>0</v>
      </c>
      <c r="F33" s="206">
        <v>1</v>
      </c>
      <c r="G33" s="192">
        <v>1</v>
      </c>
      <c r="H33" s="206">
        <f>H17/(D17+H17)</f>
        <v>1.2589254117941295E-100</v>
      </c>
      <c r="I33" s="192">
        <f>I17/(E17+I17)</f>
        <v>9.0909090909090814E-2</v>
      </c>
      <c r="J33" s="90"/>
      <c r="K33" s="92"/>
      <c r="L33" s="93"/>
      <c r="M33" s="108" t="s">
        <v>24</v>
      </c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</row>
    <row r="34" spans="1:38">
      <c r="A34" s="133" t="s">
        <v>90</v>
      </c>
      <c r="B34" s="106" t="s">
        <v>6</v>
      </c>
      <c r="C34" s="154"/>
      <c r="D34" s="235">
        <f>D27*D33</f>
        <v>0</v>
      </c>
      <c r="E34" s="92">
        <f>E27*E33</f>
        <v>0</v>
      </c>
      <c r="F34" s="206">
        <f t="shared" ref="F34:I34" si="3">F28*F33</f>
        <v>0.3</v>
      </c>
      <c r="G34" s="192">
        <f t="shared" si="3"/>
        <v>0.3</v>
      </c>
      <c r="H34" s="206">
        <f t="shared" si="3"/>
        <v>3.7767762353823882E-101</v>
      </c>
      <c r="I34" s="192">
        <f t="shared" si="3"/>
        <v>2.7272727272727244E-2</v>
      </c>
      <c r="J34" s="94">
        <f>SQRT(SUMSQ(D34,F34,H34))</f>
        <v>0.3</v>
      </c>
      <c r="K34" s="95">
        <f>SQRT(SUMSQ(E34,G34,I34))</f>
        <v>0.30123711865056163</v>
      </c>
      <c r="L34" s="96"/>
      <c r="M34" s="146" t="s">
        <v>93</v>
      </c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</row>
    <row r="35" spans="1:38">
      <c r="A35" s="97"/>
      <c r="B35" s="84"/>
      <c r="C35" s="155"/>
      <c r="D35" s="209"/>
      <c r="E35" s="99"/>
      <c r="F35" s="202"/>
      <c r="G35" s="99"/>
      <c r="H35" s="202"/>
      <c r="I35" s="99"/>
      <c r="J35" s="101"/>
      <c r="K35" s="102"/>
      <c r="L35" s="103"/>
      <c r="M35" s="105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</row>
    <row r="36" spans="1:38">
      <c r="A36" s="86"/>
      <c r="B36" s="84"/>
      <c r="C36" s="155"/>
      <c r="D36" s="209"/>
      <c r="E36" s="99"/>
      <c r="F36" s="202"/>
      <c r="G36" s="99"/>
      <c r="H36" s="202"/>
      <c r="I36" s="99"/>
      <c r="J36" s="98"/>
      <c r="K36" s="99"/>
      <c r="L36" s="100"/>
      <c r="M36" s="105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</row>
    <row r="37" spans="1:38">
      <c r="A37" s="132" t="s">
        <v>91</v>
      </c>
      <c r="B37" s="106" t="s">
        <v>10</v>
      </c>
      <c r="C37" s="154"/>
      <c r="D37" s="235">
        <v>0</v>
      </c>
      <c r="E37" s="92">
        <v>0</v>
      </c>
      <c r="F37" s="206">
        <f>F17/(D17+F17)</f>
        <v>1.2589254117941295E-100</v>
      </c>
      <c r="G37" s="192">
        <f>G17/(E17+G17)</f>
        <v>0.3338605754168778</v>
      </c>
      <c r="H37" s="206">
        <v>1</v>
      </c>
      <c r="I37" s="192">
        <v>1</v>
      </c>
      <c r="J37" s="90"/>
      <c r="K37" s="92"/>
      <c r="L37" s="93"/>
      <c r="M37" s="108" t="s">
        <v>24</v>
      </c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</row>
    <row r="38" spans="1:38">
      <c r="A38" s="133" t="s">
        <v>92</v>
      </c>
      <c r="B38" s="106" t="s">
        <v>6</v>
      </c>
      <c r="C38" s="154"/>
      <c r="D38" s="235">
        <f>D27*D37</f>
        <v>0</v>
      </c>
      <c r="E38" s="92">
        <f>E27*E37</f>
        <v>0</v>
      </c>
      <c r="F38" s="206">
        <f t="shared" ref="F38:I38" si="4">F28*F37</f>
        <v>3.7767762353823882E-101</v>
      </c>
      <c r="G38" s="192">
        <f t="shared" si="4"/>
        <v>0.10015817262506334</v>
      </c>
      <c r="H38" s="206">
        <f t="shared" si="4"/>
        <v>0.3</v>
      </c>
      <c r="I38" s="192">
        <f t="shared" si="4"/>
        <v>0.3</v>
      </c>
      <c r="J38" s="94">
        <f>SQRT(SUMSQ(D38,F38,H38))</f>
        <v>0.3</v>
      </c>
      <c r="K38" s="95">
        <f>SQRT(SUMSQ(E38,G38,I38))</f>
        <v>0.31627782018913686</v>
      </c>
      <c r="L38" s="96"/>
      <c r="M38" s="146" t="s">
        <v>93</v>
      </c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</row>
    <row r="39" spans="1:38">
      <c r="A39" s="97"/>
      <c r="B39" s="84"/>
      <c r="C39" s="155"/>
      <c r="D39" s="209"/>
      <c r="E39" s="99"/>
      <c r="F39" s="202"/>
      <c r="G39" s="99"/>
      <c r="H39" s="202"/>
      <c r="I39" s="99"/>
      <c r="J39" s="101"/>
      <c r="K39" s="102"/>
      <c r="L39" s="103"/>
      <c r="M39" s="105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</row>
    <row r="40" spans="1:38">
      <c r="A40" s="97"/>
      <c r="B40" s="84"/>
      <c r="C40" s="155"/>
      <c r="D40" s="209"/>
      <c r="E40" s="99"/>
      <c r="F40" s="202"/>
      <c r="G40" s="99"/>
      <c r="H40" s="202"/>
      <c r="I40" s="99"/>
      <c r="J40" s="101"/>
      <c r="K40" s="102"/>
      <c r="L40" s="103"/>
      <c r="M40" s="105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</row>
    <row r="41" spans="1:38">
      <c r="A41" s="132" t="s">
        <v>67</v>
      </c>
      <c r="B41" s="106" t="s">
        <v>10</v>
      </c>
      <c r="C41" s="154"/>
      <c r="D41" s="235">
        <v>1</v>
      </c>
      <c r="E41" s="92">
        <v>1</v>
      </c>
      <c r="F41" s="206">
        <v>1</v>
      </c>
      <c r="G41" s="192">
        <v>1</v>
      </c>
      <c r="H41" s="206">
        <v>0</v>
      </c>
      <c r="I41" s="192">
        <v>0</v>
      </c>
      <c r="J41" s="90"/>
      <c r="K41" s="92"/>
      <c r="L41" s="93"/>
      <c r="M41" s="108" t="s">
        <v>25</v>
      </c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</row>
    <row r="42" spans="1:38">
      <c r="A42" s="133" t="s">
        <v>68</v>
      </c>
      <c r="B42" s="106" t="s">
        <v>6</v>
      </c>
      <c r="C42" s="154"/>
      <c r="D42" s="235">
        <f>D27*D41</f>
        <v>1.5</v>
      </c>
      <c r="E42" s="92">
        <f>E27*E41</f>
        <v>1.5</v>
      </c>
      <c r="F42" s="206">
        <f>F$28*F41</f>
        <v>0.3</v>
      </c>
      <c r="G42" s="192">
        <f t="shared" ref="G42:I42" si="5">G$28*G41</f>
        <v>0.3</v>
      </c>
      <c r="H42" s="206">
        <f t="shared" si="5"/>
        <v>0</v>
      </c>
      <c r="I42" s="192">
        <f t="shared" si="5"/>
        <v>0</v>
      </c>
      <c r="J42" s="94">
        <f>SQRT(SUMSQ(D42,F42,H42))</f>
        <v>1.5297058540778354</v>
      </c>
      <c r="K42" s="95">
        <f>SQRT(SUMSQ(E42,G42,I42))</f>
        <v>1.5297058540778354</v>
      </c>
      <c r="L42" s="96"/>
      <c r="M42" s="146" t="s">
        <v>88</v>
      </c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</row>
    <row r="43" spans="1:38">
      <c r="A43" s="97"/>
      <c r="B43" s="84"/>
      <c r="C43" s="155"/>
      <c r="D43" s="209"/>
      <c r="E43" s="99"/>
      <c r="F43" s="202"/>
      <c r="G43" s="99"/>
      <c r="H43" s="202"/>
      <c r="I43" s="99"/>
      <c r="J43" s="101"/>
      <c r="K43" s="102"/>
      <c r="L43" s="103"/>
      <c r="M43" s="109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</row>
    <row r="44" spans="1:38">
      <c r="A44" s="86"/>
      <c r="B44" s="84"/>
      <c r="C44" s="155"/>
      <c r="D44" s="209"/>
      <c r="E44" s="99"/>
      <c r="F44" s="202"/>
      <c r="G44" s="99"/>
      <c r="H44" s="202"/>
      <c r="I44" s="99"/>
      <c r="J44" s="98"/>
      <c r="K44" s="99"/>
      <c r="L44" s="100"/>
      <c r="M44" s="109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</row>
    <row r="45" spans="1:38">
      <c r="A45" s="132" t="s">
        <v>69</v>
      </c>
      <c r="B45" s="106" t="s">
        <v>10</v>
      </c>
      <c r="C45" s="154"/>
      <c r="D45" s="235">
        <v>1</v>
      </c>
      <c r="E45" s="92">
        <v>1</v>
      </c>
      <c r="F45" s="206">
        <v>0</v>
      </c>
      <c r="G45" s="192">
        <v>0</v>
      </c>
      <c r="H45" s="206">
        <v>1</v>
      </c>
      <c r="I45" s="192">
        <v>1</v>
      </c>
      <c r="J45" s="90"/>
      <c r="K45" s="92"/>
      <c r="L45" s="93"/>
      <c r="M45" s="108" t="s">
        <v>25</v>
      </c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</row>
    <row r="46" spans="1:38">
      <c r="A46" s="133" t="s">
        <v>70</v>
      </c>
      <c r="B46" s="106" t="s">
        <v>6</v>
      </c>
      <c r="C46" s="154"/>
      <c r="D46" s="235">
        <f>D27*D45</f>
        <v>1.5</v>
      </c>
      <c r="E46" s="92">
        <f>E27*E45</f>
        <v>1.5</v>
      </c>
      <c r="F46" s="206">
        <f>F$28*F45</f>
        <v>0</v>
      </c>
      <c r="G46" s="192">
        <f t="shared" ref="G46:I46" si="6">G$28*G45</f>
        <v>0</v>
      </c>
      <c r="H46" s="206">
        <f t="shared" si="6"/>
        <v>0.3</v>
      </c>
      <c r="I46" s="192">
        <f t="shared" si="6"/>
        <v>0.3</v>
      </c>
      <c r="J46" s="94">
        <f>SQRT(SUMSQ(D46,F46,H46))</f>
        <v>1.5297058540778354</v>
      </c>
      <c r="K46" s="95">
        <f>SQRT(SUMSQ(E46,G46,I46))</f>
        <v>1.5297058540778354</v>
      </c>
      <c r="L46" s="96"/>
      <c r="M46" s="146" t="s">
        <v>88</v>
      </c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</row>
    <row r="47" spans="1:38">
      <c r="A47" s="134"/>
      <c r="B47" s="67"/>
      <c r="C47" s="156"/>
      <c r="D47" s="219"/>
      <c r="E47" s="66"/>
      <c r="F47" s="207"/>
      <c r="G47" s="66"/>
      <c r="H47" s="207"/>
      <c r="I47" s="66"/>
      <c r="J47" s="56"/>
      <c r="K47" s="66"/>
      <c r="L47" s="67"/>
      <c r="M47" s="104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</row>
    <row r="48" spans="1:38">
      <c r="A48" s="134"/>
      <c r="B48" s="67"/>
      <c r="C48" s="156"/>
      <c r="D48" s="219"/>
      <c r="E48" s="66"/>
      <c r="F48" s="207"/>
      <c r="G48" s="66"/>
      <c r="H48" s="207"/>
      <c r="I48" s="66"/>
      <c r="J48" s="56"/>
      <c r="K48" s="66"/>
      <c r="L48" s="67"/>
      <c r="M48" s="104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</row>
    <row r="49" spans="1:38">
      <c r="A49" s="132" t="s">
        <v>39</v>
      </c>
      <c r="B49" s="106" t="s">
        <v>10</v>
      </c>
      <c r="C49" s="154"/>
      <c r="D49" s="235">
        <v>1</v>
      </c>
      <c r="E49" s="92">
        <v>1</v>
      </c>
      <c r="F49" s="206">
        <f>F17/(D17+F17+H17)</f>
        <v>1.2589254117941295E-100</v>
      </c>
      <c r="G49" s="192">
        <f>G17/(E17+G17+I17)</f>
        <v>0.31300976119569757</v>
      </c>
      <c r="H49" s="206">
        <f>H17/(D17+F17+H17)</f>
        <v>1.2589254117941295E-100</v>
      </c>
      <c r="I49" s="192">
        <f>I17/(E17+G17+I17)</f>
        <v>6.2453658073118354E-2</v>
      </c>
      <c r="J49" s="90"/>
      <c r="K49" s="92"/>
      <c r="L49" s="93"/>
      <c r="M49" s="108" t="s">
        <v>24</v>
      </c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</row>
    <row r="50" spans="1:38">
      <c r="A50" s="133" t="s">
        <v>38</v>
      </c>
      <c r="B50" s="106" t="s">
        <v>6</v>
      </c>
      <c r="C50" s="154"/>
      <c r="D50" s="235">
        <f>D$27*D49</f>
        <v>1.5</v>
      </c>
      <c r="E50" s="92">
        <f>E$27*E49</f>
        <v>1.5</v>
      </c>
      <c r="F50" s="206">
        <f>F28*F49</f>
        <v>3.7767762353823882E-101</v>
      </c>
      <c r="G50" s="192">
        <f>G28*G49</f>
        <v>9.3902928358709267E-2</v>
      </c>
      <c r="H50" s="206">
        <f>H28*H49</f>
        <v>3.7767762353823882E-101</v>
      </c>
      <c r="I50" s="192">
        <f>I28*I49</f>
        <v>1.8736097421935504E-2</v>
      </c>
      <c r="J50" s="94">
        <f>SQRT(SUMSQ(D50,F50,H50))</f>
        <v>1.5</v>
      </c>
      <c r="K50" s="95">
        <f>SQRT(SUMSQ(E50,G50,I50))</f>
        <v>1.5030531598386483</v>
      </c>
      <c r="L50" s="96"/>
      <c r="M50" s="109" t="s">
        <v>40</v>
      </c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</row>
    <row r="51" spans="1:38" ht="13.5" thickBot="1">
      <c r="A51" s="68"/>
      <c r="B51" s="107"/>
      <c r="C51" s="157"/>
      <c r="D51" s="236"/>
      <c r="E51" s="69"/>
      <c r="F51" s="208"/>
      <c r="G51" s="69"/>
      <c r="H51" s="208"/>
      <c r="I51" s="69"/>
      <c r="J51" s="70"/>
      <c r="K51" s="71"/>
      <c r="L51" s="72"/>
      <c r="M51" s="73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</row>
    <row r="52" spans="1:38">
      <c r="A52" s="74"/>
      <c r="B52" s="53"/>
      <c r="C52" s="53"/>
      <c r="D52" s="209"/>
      <c r="E52" s="64"/>
      <c r="F52" s="209"/>
      <c r="G52" s="64"/>
      <c r="H52" s="209"/>
      <c r="I52" s="64"/>
      <c r="J52" s="65"/>
      <c r="K52" s="65"/>
      <c r="L52" s="65"/>
      <c r="M52" s="75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</row>
    <row r="53" spans="1:38" ht="13.5" thickBot="1">
      <c r="A53" s="51"/>
      <c r="B53" s="51"/>
      <c r="C53" s="51"/>
      <c r="E53" s="51"/>
      <c r="G53" s="51"/>
      <c r="I53" s="51"/>
      <c r="J53" s="51"/>
      <c r="K53" s="51"/>
      <c r="L53" s="51"/>
      <c r="M53" s="76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</row>
    <row r="54" spans="1:38">
      <c r="A54" s="1" t="s">
        <v>21</v>
      </c>
      <c r="B54" s="181"/>
      <c r="C54" s="181"/>
      <c r="D54" s="237"/>
      <c r="E54" s="181"/>
      <c r="F54" s="210"/>
      <c r="G54" s="55"/>
      <c r="H54" s="210"/>
      <c r="I54" s="181"/>
      <c r="J54" s="55"/>
      <c r="K54" s="55"/>
      <c r="L54" s="55"/>
      <c r="M54" s="81" t="s">
        <v>3</v>
      </c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</row>
    <row r="55" spans="1:38">
      <c r="A55" s="172"/>
      <c r="B55" s="175"/>
      <c r="C55" s="175"/>
      <c r="D55" s="230"/>
      <c r="E55" s="175"/>
      <c r="F55" s="211"/>
      <c r="G55" s="83"/>
      <c r="H55" s="211"/>
      <c r="I55" s="175"/>
      <c r="J55" s="83"/>
      <c r="K55" s="83"/>
      <c r="L55" s="83"/>
      <c r="M55" s="129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</row>
    <row r="56" spans="1:38" s="51" customFormat="1">
      <c r="A56" s="172"/>
      <c r="B56" s="175"/>
      <c r="C56" s="175"/>
      <c r="D56" s="230"/>
      <c r="E56" s="175"/>
      <c r="F56" s="211"/>
      <c r="G56" s="83"/>
      <c r="H56" s="211"/>
      <c r="I56" s="175"/>
      <c r="J56" s="83"/>
      <c r="K56" s="83"/>
      <c r="L56" s="83"/>
      <c r="M56" s="130"/>
    </row>
    <row r="57" spans="1:38">
      <c r="A57" s="172"/>
      <c r="B57" s="175"/>
      <c r="C57" s="175"/>
      <c r="D57" s="230"/>
      <c r="E57" s="175"/>
      <c r="F57" s="211"/>
      <c r="G57" s="83"/>
      <c r="H57" s="211"/>
      <c r="I57" s="175"/>
      <c r="J57" s="83"/>
      <c r="K57" s="83"/>
      <c r="L57" s="83"/>
      <c r="M57" s="129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</row>
    <row r="58" spans="1:38" ht="13.5" thickBot="1">
      <c r="A58" s="178"/>
      <c r="B58" s="118"/>
      <c r="C58" s="118"/>
      <c r="D58" s="231"/>
      <c r="E58" s="118"/>
      <c r="F58" s="205"/>
      <c r="G58" s="111"/>
      <c r="H58" s="205"/>
      <c r="I58" s="118"/>
      <c r="J58" s="111"/>
      <c r="K58" s="111"/>
      <c r="L58" s="111"/>
      <c r="M58" s="13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</row>
    <row r="59" spans="1:38">
      <c r="A59" s="51"/>
      <c r="B59" s="51"/>
      <c r="C59" s="51"/>
      <c r="E59" s="51"/>
      <c r="G59" s="51"/>
      <c r="I59" s="51"/>
      <c r="J59" s="51"/>
      <c r="K59" s="51"/>
      <c r="L59" s="51"/>
      <c r="M59" s="76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</row>
    <row r="60" spans="1:38" ht="13.5" thickBot="1">
      <c r="A60" s="51"/>
      <c r="B60" s="51"/>
      <c r="C60" s="51"/>
      <c r="E60" s="51"/>
      <c r="G60" s="51"/>
      <c r="I60" s="51"/>
      <c r="J60" s="51"/>
      <c r="K60" s="51"/>
      <c r="L60" s="51"/>
      <c r="M60" s="76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</row>
    <row r="61" spans="1:38">
      <c r="A61" s="1" t="s">
        <v>22</v>
      </c>
      <c r="B61" s="91"/>
      <c r="C61" s="183"/>
      <c r="D61" s="255" t="s">
        <v>0</v>
      </c>
      <c r="E61" s="256"/>
      <c r="F61" s="257" t="s">
        <v>1</v>
      </c>
      <c r="G61" s="256"/>
      <c r="H61" s="257" t="s">
        <v>2</v>
      </c>
      <c r="I61" s="256"/>
      <c r="J61" s="223"/>
      <c r="K61" s="223"/>
      <c r="L61" s="42"/>
      <c r="M61" s="14" t="s">
        <v>3</v>
      </c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</row>
    <row r="62" spans="1:38">
      <c r="A62" s="2"/>
      <c r="B62" s="38"/>
      <c r="C62" s="147"/>
      <c r="D62" s="195" t="s">
        <v>86</v>
      </c>
      <c r="E62" s="173" t="s">
        <v>87</v>
      </c>
      <c r="F62" s="212" t="s">
        <v>86</v>
      </c>
      <c r="G62" s="173" t="s">
        <v>87</v>
      </c>
      <c r="H62" s="212" t="s">
        <v>86</v>
      </c>
      <c r="I62" s="173" t="s">
        <v>87</v>
      </c>
      <c r="J62" s="173"/>
      <c r="K62" s="173"/>
      <c r="L62" s="35"/>
      <c r="M62" s="15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</row>
    <row r="63" spans="1:38">
      <c r="A63" s="2" t="s">
        <v>7</v>
      </c>
      <c r="B63" s="174" t="s">
        <v>5</v>
      </c>
      <c r="C63" s="175"/>
      <c r="D63" s="199">
        <f>D8</f>
        <v>-98</v>
      </c>
      <c r="E63" s="79">
        <f>E8</f>
        <v>-98</v>
      </c>
      <c r="F63" s="201"/>
      <c r="G63" s="79"/>
      <c r="H63" s="201"/>
      <c r="I63" s="79"/>
      <c r="J63" s="175"/>
      <c r="K63" s="175"/>
      <c r="L63" s="174"/>
      <c r="M63" s="25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</row>
    <row r="64" spans="1:38">
      <c r="A64" s="142" t="s">
        <v>62</v>
      </c>
      <c r="B64" s="174" t="s">
        <v>6</v>
      </c>
      <c r="C64" s="175"/>
      <c r="D64" s="199"/>
      <c r="E64" s="79"/>
      <c r="F64" s="201">
        <f>F10</f>
        <v>-999</v>
      </c>
      <c r="G64" s="79">
        <f>G10</f>
        <v>-3</v>
      </c>
      <c r="H64" s="201">
        <f>H10</f>
        <v>-999</v>
      </c>
      <c r="I64" s="79">
        <f>I10</f>
        <v>-10</v>
      </c>
      <c r="J64" s="83"/>
      <c r="K64" s="83"/>
      <c r="L64" s="84"/>
      <c r="M64" s="25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</row>
    <row r="65" spans="1:38">
      <c r="A65" s="2" t="s">
        <v>16</v>
      </c>
      <c r="B65" s="174" t="s">
        <v>6</v>
      </c>
      <c r="C65" s="175"/>
      <c r="D65" s="227">
        <v>0</v>
      </c>
      <c r="E65" s="169">
        <v>0</v>
      </c>
      <c r="F65" s="201">
        <v>0</v>
      </c>
      <c r="G65" s="169">
        <v>0</v>
      </c>
      <c r="H65" s="201">
        <v>0</v>
      </c>
      <c r="I65" s="169">
        <v>0</v>
      </c>
      <c r="J65" s="83"/>
      <c r="K65" s="83"/>
      <c r="L65" s="84"/>
      <c r="M65" s="112" t="s">
        <v>13</v>
      </c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</row>
    <row r="66" spans="1:38">
      <c r="A66" s="86" t="s">
        <v>15</v>
      </c>
      <c r="B66" s="174"/>
      <c r="C66" s="175"/>
      <c r="D66" s="238">
        <f t="shared" ref="D66:E66" si="7">D63+D65</f>
        <v>-98</v>
      </c>
      <c r="E66" s="121">
        <f t="shared" si="7"/>
        <v>-98</v>
      </c>
      <c r="F66" s="203">
        <f t="shared" ref="F66:I66" si="8">F64+F65</f>
        <v>-999</v>
      </c>
      <c r="G66" s="121">
        <f t="shared" si="8"/>
        <v>-3</v>
      </c>
      <c r="H66" s="203">
        <f t="shared" si="8"/>
        <v>-999</v>
      </c>
      <c r="I66" s="121">
        <f t="shared" si="8"/>
        <v>-10</v>
      </c>
      <c r="J66" s="83"/>
      <c r="K66" s="83"/>
      <c r="L66" s="84"/>
      <c r="M66" s="112" t="s">
        <v>26</v>
      </c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</row>
    <row r="67" spans="1:38">
      <c r="A67" s="2"/>
      <c r="B67" s="174"/>
      <c r="C67" s="175"/>
      <c r="D67" s="226"/>
      <c r="E67" s="175"/>
      <c r="F67" s="201"/>
      <c r="G67" s="79"/>
      <c r="H67" s="201"/>
      <c r="I67" s="79"/>
      <c r="J67" s="83"/>
      <c r="K67" s="83"/>
      <c r="L67" s="84"/>
      <c r="M67" s="112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</row>
    <row r="68" spans="1:38">
      <c r="A68" s="113" t="s">
        <v>12</v>
      </c>
      <c r="B68" s="174"/>
      <c r="C68" s="175"/>
      <c r="D68" s="226"/>
      <c r="E68" s="175"/>
      <c r="F68" s="201"/>
      <c r="G68" s="79"/>
      <c r="H68" s="201"/>
      <c r="I68" s="79"/>
      <c r="J68" s="83"/>
      <c r="K68" s="83"/>
      <c r="L68" s="84"/>
      <c r="M68" s="112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</row>
    <row r="69" spans="1:38">
      <c r="A69" s="2" t="s">
        <v>8</v>
      </c>
      <c r="B69" s="174" t="s">
        <v>14</v>
      </c>
      <c r="C69" s="175"/>
      <c r="D69" s="232">
        <f t="shared" ref="D69:E69" si="9">(10^12)*(10^-3)*10^(D66/10)</f>
        <v>0.15848931924611098</v>
      </c>
      <c r="E69" s="114">
        <f t="shared" si="9"/>
        <v>0.15848931924611098</v>
      </c>
      <c r="F69" s="209">
        <f>(10^12)*(10^-3)*10^((D66+F66)/10)</f>
        <v>1.9952623149688152E-101</v>
      </c>
      <c r="G69" s="114">
        <f>(10^12)*(10^-3)*10^((E66+G66)/10)</f>
        <v>7.9432823472427916E-2</v>
      </c>
      <c r="H69" s="209">
        <f>(10^12)*(10^-3)*10^((D66+H66)/10)</f>
        <v>1.9952623149688152E-101</v>
      </c>
      <c r="I69" s="114">
        <f>(10^12)*(10^-3)*10^((E66+I66)/10)</f>
        <v>1.5848931924611082E-2</v>
      </c>
      <c r="J69" s="114"/>
      <c r="K69" s="114"/>
      <c r="L69" s="115"/>
      <c r="M69" s="112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</row>
    <row r="70" spans="1:38">
      <c r="A70" s="2" t="s">
        <v>8</v>
      </c>
      <c r="B70" s="143" t="s">
        <v>57</v>
      </c>
      <c r="C70" s="175"/>
      <c r="D70" s="232">
        <f>(10^12)*(10^-3)*10^((D66+10*LOG10(D5/15))/10)</f>
        <v>0.31697863849222141</v>
      </c>
      <c r="E70" s="114">
        <f>(10^12)*(10^-3)*10^((E66+10*LOG10(E5/15))/10)</f>
        <v>0.31697863849222141</v>
      </c>
      <c r="F70" s="209">
        <f>(10^12)*(10^-3)*10^((D66+F66+10*LOG10(D5/15))/10)</f>
        <v>3.9905246299376393E-101</v>
      </c>
      <c r="G70" s="114">
        <f>(10^12)*(10^-3)*10^((E66+G66+10*LOG10(E5/15))/10)</f>
        <v>0.15886564694485614</v>
      </c>
      <c r="H70" s="209">
        <f>(10^12)*(10^-3)*10^((D66+H66+10*LOG10(D5/15))/10)</f>
        <v>3.9905246299376393E-101</v>
      </c>
      <c r="I70" s="114">
        <f>(10^12)*(10^-3)*10^((E66+I66+10*LOG10(E5/15))/10)</f>
        <v>3.1697863849222109E-2</v>
      </c>
      <c r="J70" s="114"/>
      <c r="K70" s="114"/>
      <c r="L70" s="115"/>
      <c r="M70" s="112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</row>
    <row r="71" spans="1:38">
      <c r="A71" s="189" t="s">
        <v>64</v>
      </c>
      <c r="B71" s="174" t="s">
        <v>6</v>
      </c>
      <c r="C71" s="175"/>
      <c r="D71" s="226" t="s">
        <v>9</v>
      </c>
      <c r="E71" s="175" t="s">
        <v>9</v>
      </c>
      <c r="F71" s="203">
        <f>10*LOG(F70/(D70+H70))</f>
        <v>-999</v>
      </c>
      <c r="G71" s="7">
        <f>10*LOG(G70/(E70+I70))</f>
        <v>-3.4139268515822376</v>
      </c>
      <c r="H71" s="203">
        <f>10*LOG(H70/(D70+F70))</f>
        <v>-999</v>
      </c>
      <c r="I71" s="7">
        <f>10*LOG(I70/(E70+G70))</f>
        <v>-11.764348624364862</v>
      </c>
      <c r="J71" s="26"/>
      <c r="K71" s="26"/>
      <c r="L71" s="37"/>
      <c r="M71" s="25" t="str">
        <f>M19</f>
        <v>For PRS Es/Iot range check</v>
      </c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</row>
    <row r="72" spans="1:38">
      <c r="A72" s="189" t="s">
        <v>63</v>
      </c>
      <c r="B72" s="174" t="s">
        <v>5</v>
      </c>
      <c r="C72" s="175"/>
      <c r="D72" s="226" t="s">
        <v>9</v>
      </c>
      <c r="E72" s="175" t="s">
        <v>9</v>
      </c>
      <c r="F72" s="203">
        <f>D66+F66</f>
        <v>-1097</v>
      </c>
      <c r="G72" s="7">
        <f>E66+G66</f>
        <v>-101</v>
      </c>
      <c r="H72" s="203">
        <f>D66+H66</f>
        <v>-1097</v>
      </c>
      <c r="I72" s="7">
        <f>E66+I66</f>
        <v>-108</v>
      </c>
      <c r="J72" s="175"/>
      <c r="K72" s="175"/>
      <c r="L72" s="174"/>
      <c r="M72" s="112" t="str">
        <f>M20</f>
        <v>For PRP level range check</v>
      </c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</row>
    <row r="73" spans="1:38">
      <c r="A73" s="189" t="s">
        <v>63</v>
      </c>
      <c r="B73" s="143" t="s">
        <v>56</v>
      </c>
      <c r="C73" s="175"/>
      <c r="D73" s="226" t="s">
        <v>9</v>
      </c>
      <c r="E73" s="175" t="s">
        <v>9</v>
      </c>
      <c r="F73" s="213">
        <f>F72+10*LOG10(D5/15)</f>
        <v>-1093.9897000433602</v>
      </c>
      <c r="G73" s="116">
        <f>G72+10*LOG10(E5/15)</f>
        <v>-97.989700043360187</v>
      </c>
      <c r="H73" s="213">
        <f>H72+10*LOG10(F5/15)</f>
        <v>-1097</v>
      </c>
      <c r="I73" s="116">
        <f>I72+10*LOG10(G5/15)</f>
        <v>-104.98970004336019</v>
      </c>
      <c r="J73" s="175"/>
      <c r="K73" s="175"/>
      <c r="L73" s="174"/>
      <c r="M73" s="112" t="str">
        <f>M21</f>
        <v>For PRP level range check</v>
      </c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</row>
    <row r="74" spans="1:38" ht="13.5" thickBot="1">
      <c r="A74" s="117" t="s">
        <v>34</v>
      </c>
      <c r="B74" s="243" t="s">
        <v>59</v>
      </c>
      <c r="C74" s="118"/>
      <c r="D74" s="239">
        <f>10*LOG((D70+F70+H70)*10^-9)+10*LOG((38.16*10^6)/(D5*10^3))</f>
        <v>-63.94482893023627</v>
      </c>
      <c r="E74" s="119">
        <f>10*LOG((E70+G70+I70)*10^-9)+10*LOG((38.16*10^6)/(E5*10^3))</f>
        <v>-61.900407742356563</v>
      </c>
      <c r="F74" s="214" t="s">
        <v>9</v>
      </c>
      <c r="G74" s="118" t="s">
        <v>9</v>
      </c>
      <c r="H74" s="214" t="s">
        <v>9</v>
      </c>
      <c r="I74" s="118" t="s">
        <v>9</v>
      </c>
      <c r="J74" s="118"/>
      <c r="K74" s="118"/>
      <c r="L74" s="120"/>
      <c r="M74" s="244" t="s">
        <v>35</v>
      </c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</row>
    <row r="75" spans="1:38">
      <c r="A75" s="78"/>
      <c r="B75" s="52"/>
      <c r="C75" s="52"/>
      <c r="D75" s="230"/>
      <c r="E75" s="52"/>
      <c r="F75" s="203"/>
      <c r="G75" s="77"/>
      <c r="H75" s="203"/>
      <c r="I75" s="77"/>
      <c r="J75" s="52"/>
      <c r="K75" s="52"/>
      <c r="L75" s="52"/>
      <c r="M75" s="75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</row>
    <row r="76" spans="1:38" ht="13.5" thickBot="1">
      <c r="A76" s="51"/>
      <c r="B76" s="51"/>
      <c r="C76" s="51"/>
      <c r="D76" s="194"/>
      <c r="E76" s="193"/>
      <c r="G76" s="193"/>
      <c r="I76" s="193"/>
      <c r="J76" s="51"/>
      <c r="K76" s="51"/>
      <c r="L76" s="51"/>
      <c r="M76" s="76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</row>
    <row r="77" spans="1:38">
      <c r="A77" s="1" t="s">
        <v>23</v>
      </c>
      <c r="B77" s="182"/>
      <c r="C77" s="181"/>
      <c r="D77" s="255" t="s">
        <v>0</v>
      </c>
      <c r="E77" s="256"/>
      <c r="F77" s="255" t="s">
        <v>1</v>
      </c>
      <c r="G77" s="256"/>
      <c r="H77" s="257" t="s">
        <v>2</v>
      </c>
      <c r="I77" s="256"/>
      <c r="J77" s="253" t="s">
        <v>32</v>
      </c>
      <c r="K77" s="254"/>
      <c r="L77" s="91" t="s">
        <v>55</v>
      </c>
      <c r="M77" s="14" t="s">
        <v>3</v>
      </c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</row>
    <row r="78" spans="1:38">
      <c r="A78" s="40"/>
      <c r="B78" s="174"/>
      <c r="C78" s="175"/>
      <c r="D78" s="195" t="s">
        <v>86</v>
      </c>
      <c r="E78" s="173" t="s">
        <v>87</v>
      </c>
      <c r="F78" s="195" t="s">
        <v>86</v>
      </c>
      <c r="G78" s="173" t="s">
        <v>87</v>
      </c>
      <c r="H78" s="212" t="s">
        <v>86</v>
      </c>
      <c r="I78" s="173" t="s">
        <v>87</v>
      </c>
      <c r="J78" s="34" t="s">
        <v>86</v>
      </c>
      <c r="K78" s="173" t="s">
        <v>87</v>
      </c>
      <c r="L78" s="159"/>
      <c r="M78" s="15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</row>
    <row r="79" spans="1:38">
      <c r="A79" s="132" t="s">
        <v>72</v>
      </c>
      <c r="B79" s="106" t="s">
        <v>6</v>
      </c>
      <c r="C79" s="110"/>
      <c r="D79" s="240"/>
      <c r="E79" s="122"/>
      <c r="F79" s="215">
        <f>F80-J80</f>
        <v>-999.3</v>
      </c>
      <c r="G79" s="123">
        <f>G80-K80</f>
        <v>-3.7151639702327994</v>
      </c>
      <c r="H79" s="218"/>
      <c r="I79" s="190"/>
      <c r="J79" s="90"/>
      <c r="K79" s="92"/>
      <c r="L79" s="160">
        <v>-6</v>
      </c>
      <c r="M79" s="165" t="s">
        <v>71</v>
      </c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</row>
    <row r="80" spans="1:38">
      <c r="A80" s="133" t="s">
        <v>73</v>
      </c>
      <c r="B80" s="106" t="s">
        <v>6</v>
      </c>
      <c r="C80" s="110"/>
      <c r="D80" s="240"/>
      <c r="E80" s="122"/>
      <c r="F80" s="215">
        <f t="shared" ref="F80:G80" si="10">F71</f>
        <v>-999</v>
      </c>
      <c r="G80" s="122">
        <f t="shared" si="10"/>
        <v>-3.4139268515822376</v>
      </c>
      <c r="H80" s="218"/>
      <c r="I80" s="190"/>
      <c r="J80" s="94">
        <f>J34</f>
        <v>0.3</v>
      </c>
      <c r="K80" s="95">
        <f>K34</f>
        <v>0.30123711865056163</v>
      </c>
      <c r="L80" s="161"/>
      <c r="M80" s="166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</row>
    <row r="81" spans="1:38">
      <c r="A81" s="132" t="s">
        <v>74</v>
      </c>
      <c r="B81" s="106" t="s">
        <v>6</v>
      </c>
      <c r="C81" s="110"/>
      <c r="D81" s="240"/>
      <c r="E81" s="122"/>
      <c r="F81" s="215">
        <f>F80+J80</f>
        <v>-998.7</v>
      </c>
      <c r="G81" s="122">
        <f>G80+K80</f>
        <v>-3.1126897329316758</v>
      </c>
      <c r="H81" s="218"/>
      <c r="I81" s="190"/>
      <c r="J81" s="94"/>
      <c r="K81" s="95"/>
      <c r="L81" s="162"/>
      <c r="M81" s="166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</row>
    <row r="82" spans="1:38">
      <c r="A82" s="86"/>
      <c r="B82" s="84"/>
      <c r="C82" s="83"/>
      <c r="D82" s="199"/>
      <c r="E82" s="79"/>
      <c r="F82" s="199"/>
      <c r="G82" s="79"/>
      <c r="H82" s="201"/>
      <c r="I82" s="79"/>
      <c r="J82" s="98"/>
      <c r="K82" s="99"/>
      <c r="L82" s="163"/>
      <c r="M82" s="166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</row>
    <row r="83" spans="1:38">
      <c r="A83" s="132" t="s">
        <v>75</v>
      </c>
      <c r="B83" s="106" t="s">
        <v>6</v>
      </c>
      <c r="C83" s="110"/>
      <c r="D83" s="240"/>
      <c r="E83" s="122"/>
      <c r="F83" s="215"/>
      <c r="G83" s="190"/>
      <c r="H83" s="218">
        <f>H84-J84</f>
        <v>-999.3</v>
      </c>
      <c r="I83" s="123">
        <f>I84-K84</f>
        <v>-12.080626444553999</v>
      </c>
      <c r="J83" s="90"/>
      <c r="K83" s="92"/>
      <c r="L83" s="160">
        <v>-13</v>
      </c>
      <c r="M83" s="165" t="s">
        <v>71</v>
      </c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</row>
    <row r="84" spans="1:38">
      <c r="A84" s="133" t="s">
        <v>76</v>
      </c>
      <c r="B84" s="106" t="s">
        <v>6</v>
      </c>
      <c r="C84" s="110"/>
      <c r="D84" s="240"/>
      <c r="E84" s="122"/>
      <c r="F84" s="215"/>
      <c r="G84" s="190"/>
      <c r="H84" s="218">
        <f t="shared" ref="H84:I84" si="11">H71</f>
        <v>-999</v>
      </c>
      <c r="I84" s="122">
        <f t="shared" si="11"/>
        <v>-11.764348624364862</v>
      </c>
      <c r="J84" s="94">
        <f>J38</f>
        <v>0.3</v>
      </c>
      <c r="K84" s="95">
        <f>K38</f>
        <v>0.31627782018913686</v>
      </c>
      <c r="L84" s="161"/>
      <c r="M84" s="167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</row>
    <row r="85" spans="1:38">
      <c r="A85" s="132" t="s">
        <v>77</v>
      </c>
      <c r="B85" s="106" t="s">
        <v>6</v>
      </c>
      <c r="C85" s="110"/>
      <c r="D85" s="240"/>
      <c r="E85" s="122"/>
      <c r="F85" s="215"/>
      <c r="G85" s="190"/>
      <c r="H85" s="218">
        <f>H84+J84</f>
        <v>-998.7</v>
      </c>
      <c r="I85" s="122">
        <f>I84+K84</f>
        <v>-11.448070804175725</v>
      </c>
      <c r="J85" s="94"/>
      <c r="K85" s="95"/>
      <c r="L85" s="162"/>
      <c r="M85" s="167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</row>
    <row r="86" spans="1:38">
      <c r="A86" s="86"/>
      <c r="B86" s="84"/>
      <c r="C86" s="83"/>
      <c r="D86" s="199"/>
      <c r="E86" s="79"/>
      <c r="F86" s="199"/>
      <c r="G86" s="79"/>
      <c r="H86" s="201"/>
      <c r="I86" s="79"/>
      <c r="J86" s="101"/>
      <c r="K86" s="102"/>
      <c r="L86" s="164"/>
      <c r="M86" s="167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</row>
    <row r="87" spans="1:38">
      <c r="A87" s="132" t="s">
        <v>79</v>
      </c>
      <c r="B87" s="171" t="s">
        <v>58</v>
      </c>
      <c r="C87" s="110"/>
      <c r="D87" s="240"/>
      <c r="E87" s="122"/>
      <c r="F87" s="215">
        <f>F88-J88</f>
        <v>-1095.519405897438</v>
      </c>
      <c r="G87" s="123">
        <f>G88-K88</f>
        <v>-99.51940589743802</v>
      </c>
      <c r="H87" s="218"/>
      <c r="I87" s="190"/>
      <c r="J87" s="90"/>
      <c r="K87" s="92"/>
      <c r="L87" s="160">
        <f>-120.5</f>
        <v>-120.5</v>
      </c>
      <c r="M87" s="165" t="s">
        <v>84</v>
      </c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</row>
    <row r="88" spans="1:38">
      <c r="A88" s="133" t="s">
        <v>80</v>
      </c>
      <c r="B88" s="171" t="s">
        <v>58</v>
      </c>
      <c r="C88" s="110"/>
      <c r="D88" s="240"/>
      <c r="E88" s="122"/>
      <c r="F88" s="215">
        <f>F73</f>
        <v>-1093.9897000433602</v>
      </c>
      <c r="G88" s="122">
        <f t="shared" ref="G88" si="12">G73</f>
        <v>-97.989700043360187</v>
      </c>
      <c r="H88" s="218"/>
      <c r="I88" s="190"/>
      <c r="J88" s="94">
        <f>J42</f>
        <v>1.5297058540778354</v>
      </c>
      <c r="K88" s="95">
        <f>K42</f>
        <v>1.5297058540778354</v>
      </c>
      <c r="L88" s="161"/>
      <c r="M88" s="167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</row>
    <row r="89" spans="1:38">
      <c r="A89" s="132" t="s">
        <v>78</v>
      </c>
      <c r="B89" s="171" t="s">
        <v>58</v>
      </c>
      <c r="C89" s="110"/>
      <c r="D89" s="240"/>
      <c r="E89" s="122"/>
      <c r="F89" s="215">
        <f>F88+J88</f>
        <v>-1092.4599941892825</v>
      </c>
      <c r="G89" s="122">
        <f>G88+K88</f>
        <v>-96.459994189282355</v>
      </c>
      <c r="H89" s="218"/>
      <c r="I89" s="190"/>
      <c r="J89" s="90"/>
      <c r="K89" s="92"/>
      <c r="L89" s="161"/>
      <c r="M89" s="167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</row>
    <row r="90" spans="1:38">
      <c r="A90" s="86"/>
      <c r="B90" s="84"/>
      <c r="C90" s="83"/>
      <c r="D90" s="199"/>
      <c r="E90" s="79"/>
      <c r="F90" s="199"/>
      <c r="G90" s="79"/>
      <c r="H90" s="201"/>
      <c r="I90" s="79"/>
      <c r="J90" s="101"/>
      <c r="K90" s="102"/>
      <c r="L90" s="164"/>
      <c r="M90" s="168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</row>
    <row r="91" spans="1:38">
      <c r="A91" s="132" t="s">
        <v>81</v>
      </c>
      <c r="B91" s="171" t="s">
        <v>58</v>
      </c>
      <c r="C91" s="110"/>
      <c r="D91" s="240"/>
      <c r="E91" s="122"/>
      <c r="F91" s="215"/>
      <c r="G91" s="190"/>
      <c r="H91" s="218">
        <f>H92-J92</f>
        <v>-1098.5297058540777</v>
      </c>
      <c r="I91" s="123">
        <f>I92-K92</f>
        <v>-106.51940589743802</v>
      </c>
      <c r="J91" s="90"/>
      <c r="K91" s="92"/>
      <c r="L91" s="160">
        <f>-120.5</f>
        <v>-120.5</v>
      </c>
      <c r="M91" s="165" t="s">
        <v>84</v>
      </c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</row>
    <row r="92" spans="1:38">
      <c r="A92" s="133" t="s">
        <v>82</v>
      </c>
      <c r="B92" s="171" t="s">
        <v>58</v>
      </c>
      <c r="C92" s="110"/>
      <c r="D92" s="240"/>
      <c r="E92" s="122"/>
      <c r="F92" s="215"/>
      <c r="G92" s="190"/>
      <c r="H92" s="218">
        <f>H73</f>
        <v>-1097</v>
      </c>
      <c r="I92" s="122">
        <f t="shared" ref="I92" si="13">I73</f>
        <v>-104.98970004336019</v>
      </c>
      <c r="J92" s="94">
        <f>J46</f>
        <v>1.5297058540778354</v>
      </c>
      <c r="K92" s="95">
        <f>K46</f>
        <v>1.5297058540778354</v>
      </c>
      <c r="L92" s="161"/>
      <c r="M92" s="168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</row>
    <row r="93" spans="1:38">
      <c r="A93" s="132" t="s">
        <v>83</v>
      </c>
      <c r="B93" s="171" t="s">
        <v>58</v>
      </c>
      <c r="C93" s="110"/>
      <c r="D93" s="240"/>
      <c r="E93" s="122"/>
      <c r="F93" s="215"/>
      <c r="G93" s="190"/>
      <c r="H93" s="218">
        <f>H92+J92</f>
        <v>-1095.4702941459223</v>
      </c>
      <c r="I93" s="122">
        <f>I92+K92</f>
        <v>-103.45999418928236</v>
      </c>
      <c r="J93" s="90"/>
      <c r="K93" s="92"/>
      <c r="L93" s="162"/>
      <c r="M93" s="168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</row>
    <row r="94" spans="1:38">
      <c r="A94" s="86"/>
      <c r="B94" s="125"/>
      <c r="C94" s="124"/>
      <c r="D94" s="241"/>
      <c r="E94" s="124"/>
      <c r="F94" s="207"/>
      <c r="G94" s="124"/>
      <c r="H94" s="219"/>
      <c r="I94" s="124"/>
      <c r="J94" s="2"/>
      <c r="K94" s="124"/>
      <c r="L94" s="164"/>
      <c r="M94" s="168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</row>
    <row r="95" spans="1:38">
      <c r="A95" s="132" t="s">
        <v>42</v>
      </c>
      <c r="B95" s="171" t="s">
        <v>59</v>
      </c>
      <c r="C95" s="110"/>
      <c r="D95" s="215">
        <f>D96-J96</f>
        <v>-65.44482893023627</v>
      </c>
      <c r="E95" s="123">
        <f>E96-K96</f>
        <v>-63.403460902195214</v>
      </c>
      <c r="F95" s="216"/>
      <c r="G95" s="191"/>
      <c r="H95" s="220"/>
      <c r="I95" s="126"/>
      <c r="J95" s="89"/>
      <c r="K95" s="126"/>
      <c r="L95" s="160">
        <f>-114.5+10*LOG((38.16*10^6)/(E5*10^3))</f>
        <v>-83.455128886876054</v>
      </c>
      <c r="M95" s="165" t="s">
        <v>98</v>
      </c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</row>
    <row r="96" spans="1:38">
      <c r="A96" s="133" t="s">
        <v>41</v>
      </c>
      <c r="B96" s="171" t="s">
        <v>59</v>
      </c>
      <c r="C96" s="110"/>
      <c r="D96" s="215">
        <f>D74</f>
        <v>-63.94482893023627</v>
      </c>
      <c r="E96" s="122">
        <f t="shared" ref="E96" si="14">E74</f>
        <v>-61.900407742356563</v>
      </c>
      <c r="F96" s="216"/>
      <c r="G96" s="191"/>
      <c r="H96" s="220"/>
      <c r="I96" s="126"/>
      <c r="J96" s="94">
        <f t="shared" ref="J96:K96" si="15">J50</f>
        <v>1.5</v>
      </c>
      <c r="K96" s="95">
        <f t="shared" si="15"/>
        <v>1.5030531598386483</v>
      </c>
      <c r="L96" s="161"/>
      <c r="M96" s="168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</row>
    <row r="97" spans="1:38">
      <c r="A97" s="132" t="s">
        <v>85</v>
      </c>
      <c r="B97" s="171" t="s">
        <v>59</v>
      </c>
      <c r="C97" s="110"/>
      <c r="D97" s="215">
        <f>D96+J96</f>
        <v>-62.44482893023627</v>
      </c>
      <c r="E97" s="123">
        <f>E96+K96</f>
        <v>-60.397354582517913</v>
      </c>
      <c r="F97" s="216"/>
      <c r="G97" s="191"/>
      <c r="H97" s="220"/>
      <c r="I97" s="126"/>
      <c r="J97" s="89"/>
      <c r="K97" s="126"/>
      <c r="L97" s="160">
        <v>-50</v>
      </c>
      <c r="M97" s="165" t="s">
        <v>99</v>
      </c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</row>
    <row r="98" spans="1:38">
      <c r="A98" s="86"/>
      <c r="B98" s="84"/>
      <c r="C98" s="83"/>
      <c r="D98" s="199"/>
      <c r="E98" s="79"/>
      <c r="F98" s="207"/>
      <c r="G98" s="127"/>
      <c r="H98" s="219"/>
      <c r="I98" s="127"/>
      <c r="J98" s="86"/>
      <c r="K98" s="127"/>
      <c r="L98" s="164"/>
      <c r="M98" s="168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</row>
    <row r="99" spans="1:38" ht="13.5" thickBot="1">
      <c r="A99" s="28" t="s">
        <v>27</v>
      </c>
      <c r="B99" s="45"/>
      <c r="C99" s="29"/>
      <c r="D99" s="242"/>
      <c r="E99" s="29"/>
      <c r="F99" s="217"/>
      <c r="G99" s="27"/>
      <c r="H99" s="221"/>
      <c r="I99" s="27"/>
      <c r="J99" s="43"/>
      <c r="K99" s="27"/>
      <c r="L99" s="44"/>
      <c r="M99" s="20" t="s">
        <v>28</v>
      </c>
    </row>
    <row r="100" spans="1:38">
      <c r="M100" s="16"/>
    </row>
    <row r="101" spans="1:38">
      <c r="M101" s="16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D77:E77"/>
    <mergeCell ref="F77:G77"/>
    <mergeCell ref="H77:I77"/>
    <mergeCell ref="J77:K77"/>
    <mergeCell ref="J31:K31"/>
    <mergeCell ref="D61:E61"/>
    <mergeCell ref="F61:G61"/>
    <mergeCell ref="H61:I61"/>
  </mergeCells>
  <conditionalFormatting sqref="M99">
    <cfRule type="cellIs" dxfId="21" priority="13" stopIfTrue="1" operator="equal">
      <formula>"Yes"</formula>
    </cfRule>
    <cfRule type="cellIs" dxfId="20" priority="14" stopIfTrue="1" operator="notEqual">
      <formula>"Yes"</formula>
    </cfRule>
  </conditionalFormatting>
  <conditionalFormatting sqref="G79">
    <cfRule type="cellIs" dxfId="19" priority="12" stopIfTrue="1" operator="lessThan">
      <formula>$L$79</formula>
    </cfRule>
  </conditionalFormatting>
  <conditionalFormatting sqref="I83">
    <cfRule type="cellIs" dxfId="18" priority="11" stopIfTrue="1" operator="lessThan">
      <formula>$L$83</formula>
    </cfRule>
  </conditionalFormatting>
  <conditionalFormatting sqref="G87">
    <cfRule type="cellIs" dxfId="17" priority="10" stopIfTrue="1" operator="lessThan">
      <formula>$L$87</formula>
    </cfRule>
  </conditionalFormatting>
  <conditionalFormatting sqref="I91">
    <cfRule type="cellIs" dxfId="16" priority="9" stopIfTrue="1" operator="lessThan">
      <formula>$L$91</formula>
    </cfRule>
  </conditionalFormatting>
  <conditionalFormatting sqref="E97">
    <cfRule type="cellIs" dxfId="15" priority="8" stopIfTrue="1" operator="greaterThan">
      <formula>$L$97</formula>
    </cfRule>
  </conditionalFormatting>
  <conditionalFormatting sqref="D95:E95">
    <cfRule type="cellIs" dxfId="14" priority="7" stopIfTrue="1" operator="lessThan">
      <formula>$L$95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16.2.1-1</vt:lpstr>
      <vt:lpstr>16.2.1-3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2023-04-28T09:44:58Z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